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omments8.xml" ContentType="application/vnd.openxmlformats-officedocument.spreadsheetml.comments+xml"/>
  <Override PartName="/xl/comments69.xml" ContentType="application/vnd.openxmlformats-officedocument.spreadsheetml.comment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comments29.xml" ContentType="application/vnd.openxmlformats-officedocument.spreadsheetml.comments+xml"/>
  <Override PartName="/xl/comments58.xml" ContentType="application/vnd.openxmlformats-officedocument.spreadsheetml.comments+xml"/>
  <Default Extension="xml" ContentType="application/xml"/>
  <Override PartName="/xl/comments4.xml" ContentType="application/vnd.openxmlformats-officedocument.spreadsheetml.comments+xml"/>
  <Override PartName="/xl/comments18.xml" ContentType="application/vnd.openxmlformats-officedocument.spreadsheetml.comments+xml"/>
  <Override PartName="/xl/comments47.xml" ContentType="application/vnd.openxmlformats-officedocument.spreadsheetml.comments+xml"/>
  <Override PartName="/xl/comments65.xml" ContentType="application/vnd.openxmlformats-officedocument.spreadsheetml.comments+xml"/>
  <Override PartName="/xl/comments76.xml" ContentType="application/vnd.openxmlformats-officedocument.spreadsheetml.comments+xml"/>
  <Override PartName="/xl/worksheets/sheet3.xml" ContentType="application/vnd.openxmlformats-officedocument.spreadsheetml.worksheet+xml"/>
  <Override PartName="/xl/comments25.xml" ContentType="application/vnd.openxmlformats-officedocument.spreadsheetml.comments+xml"/>
  <Override PartName="/xl/comments36.xml" ContentType="application/vnd.openxmlformats-officedocument.spreadsheetml.comments+xml"/>
  <Override PartName="/xl/comments54.xml" ContentType="application/vnd.openxmlformats-officedocument.spreadsheetml.comments+xml"/>
  <Override PartName="/xl/comments72.xml" ContentType="application/vnd.openxmlformats-officedocument.spreadsheetml.comments+xml"/>
  <Override PartName="/docProps/custom.xml" ContentType="application/vnd.openxmlformats-officedocument.custom-properties+xml"/>
  <Override PartName="/xl/worksheets/sheet69.xml" ContentType="application/vnd.openxmlformats-officedocument.spreadsheetml.worksheet+xml"/>
  <Override PartName="/xl/comments14.xml" ContentType="application/vnd.openxmlformats-officedocument.spreadsheetml.comments+xml"/>
  <Override PartName="/xl/comments43.xml" ContentType="application/vnd.openxmlformats-officedocument.spreadsheetml.comments+xml"/>
  <Override PartName="/xl/comments61.xml" ContentType="application/vnd.openxmlformats-officedocument.spreadsheetml.comments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comments21.xml" ContentType="application/vnd.openxmlformats-officedocument.spreadsheetml.comments+xml"/>
  <Override PartName="/xl/comments32.xml" ContentType="application/vnd.openxmlformats-officedocument.spreadsheetml.comments+xml"/>
  <Override PartName="/xl/comments50.xml" ContentType="application/vnd.openxmlformats-officedocument.spreadsheetml.comment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comments10.xml" ContentType="application/vnd.openxmlformats-officedocument.spreadsheetml.comments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charts/chart5.xml" ContentType="application/vnd.openxmlformats-officedocument.drawingml.chart+xml"/>
  <Override PartName="/xl/comments9.xml" ContentType="application/vnd.openxmlformats-officedocument.spreadsheetml.comments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comments48.xml" ContentType="application/vnd.openxmlformats-officedocument.spreadsheetml.comments+xml"/>
  <Override PartName="/xl/comments59.xml" ContentType="application/vnd.openxmlformats-officedocument.spreadsheetml.comments+xml"/>
  <Override PartName="/xl/comments7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omments5.xml" ContentType="application/vnd.openxmlformats-officedocument.spreadsheetml.comments+xml"/>
  <Override PartName="/xl/comments19.xml" ContentType="application/vnd.openxmlformats-officedocument.spreadsheetml.comments+xml"/>
  <Override PartName="/xl/comments37.xml" ContentType="application/vnd.openxmlformats-officedocument.spreadsheetml.comments+xml"/>
  <Override PartName="/xl/comments66.xml" ContentType="application/vnd.openxmlformats-officedocument.spreadsheetml.comments+xml"/>
  <Override PartName="/docProps/app.xml" ContentType="application/vnd.openxmlformats-officedocument.extended-properties+xml"/>
  <Override PartName="/xl/comments26.xml" ContentType="application/vnd.openxmlformats-officedocument.spreadsheetml.comments+xml"/>
  <Override PartName="/xl/comments44.xml" ContentType="application/vnd.openxmlformats-officedocument.spreadsheetml.comments+xml"/>
  <Override PartName="/xl/comments55.xml" ContentType="application/vnd.openxmlformats-officedocument.spreadsheetml.comments+xml"/>
  <Override PartName="/xl/comments73.xml" ContentType="application/vnd.openxmlformats-officedocument.spreadsheetml.comments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5.xml" ContentType="application/vnd.openxmlformats-officedocument.spreadsheetml.comments+xml"/>
  <Override PartName="/xl/comments33.xml" ContentType="application/vnd.openxmlformats-officedocument.spreadsheetml.comments+xml"/>
  <Override PartName="/xl/comments51.xml" ContentType="application/vnd.openxmlformats-officedocument.spreadsheetml.comments+xml"/>
  <Override PartName="/xl/comments62.xml" ContentType="application/vnd.openxmlformats-officedocument.spreadsheetml.comments+xml"/>
  <Override PartName="/xl/comments80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comments22.xml" ContentType="application/vnd.openxmlformats-officedocument.spreadsheetml.comments+xml"/>
  <Override PartName="/xl/comments40.xml" ContentType="application/vnd.openxmlformats-officedocument.spreadsheetml.comments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charts/chart8.xml" ContentType="application/vnd.openxmlformats-officedocument.drawingml.chart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comments6.xml" ContentType="application/vnd.openxmlformats-officedocument.spreadsheetml.comments+xml"/>
  <Override PartName="/xl/comments49.xml" ContentType="application/vnd.openxmlformats-officedocument.spreadsheetml.comments+xml"/>
  <Override PartName="/xl/comments67.xml" ContentType="application/vnd.openxmlformats-officedocument.spreadsheetml.comments+xml"/>
  <Override PartName="/xl/comments78.xml" ContentType="application/vnd.openxmlformats-officedocument.spreadsheetml.comments+xml"/>
  <Default Extension="rels" ContentType="application/vnd.openxmlformats-package.relationships+xml"/>
  <Override PartName="/xl/worksheets/sheet5.xml" ContentType="application/vnd.openxmlformats-officedocument.spreadsheetml.worksheet+xml"/>
  <Override PartName="/xl/comments27.xml" ContentType="application/vnd.openxmlformats-officedocument.spreadsheetml.comments+xml"/>
  <Override PartName="/xl/comments38.xml" ContentType="application/vnd.openxmlformats-officedocument.spreadsheetml.comments+xml"/>
  <Override PartName="/xl/comments56.xml" ContentType="application/vnd.openxmlformats-officedocument.spreadsheetml.comments+xml"/>
  <Override PartName="/xl/comments74.xml" ContentType="application/vnd.openxmlformats-officedocument.spreadsheetml.comments+xml"/>
  <Override PartName="/xl/comments2.xml" ContentType="application/vnd.openxmlformats-officedocument.spreadsheetml.comments+xml"/>
  <Override PartName="/xl/comments16.xml" ContentType="application/vnd.openxmlformats-officedocument.spreadsheetml.comments+xml"/>
  <Override PartName="/xl/comments45.xml" ContentType="application/vnd.openxmlformats-officedocument.spreadsheetml.comments+xml"/>
  <Override PartName="/xl/comments63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comments23.xml" ContentType="application/vnd.openxmlformats-officedocument.spreadsheetml.comments+xml"/>
  <Override PartName="/xl/comments34.xml" ContentType="application/vnd.openxmlformats-officedocument.spreadsheetml.comments+xml"/>
  <Override PartName="/xl/comments52.xml" ContentType="application/vnd.openxmlformats-officedocument.spreadsheetml.comments+xml"/>
  <Override PartName="/xl/comments70.xml" ContentType="application/vnd.openxmlformats-officedocument.spreadsheetml.comments+xml"/>
  <Override PartName="/xl/comments81.xml" ContentType="application/vnd.openxmlformats-officedocument.spreadsheetml.comments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comments12.xml" ContentType="application/vnd.openxmlformats-officedocument.spreadsheetml.comments+xml"/>
  <Override PartName="/xl/comments41.xml" ContentType="application/vnd.openxmlformats-officedocument.spreadsheetml.comments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comments30.xml" ContentType="application/vnd.openxmlformats-officedocument.spreadsheetml.comments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charts/chart7.xml" ContentType="application/vnd.openxmlformats-officedocument.drawingml.char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comments79.xml" ContentType="application/vnd.openxmlformats-officedocument.spreadsheetml.comments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charts/chart3.xml" ContentType="application/vnd.openxmlformats-officedocument.drawingml.chart+xml"/>
  <Override PartName="/xl/comments7.xml" ContentType="application/vnd.openxmlformats-officedocument.spreadsheetml.comments+xml"/>
  <Override PartName="/xl/comments39.xml" ContentType="application/vnd.openxmlformats-officedocument.spreadsheetml.comments+xml"/>
  <Override PartName="/xl/comments68.xml" ContentType="application/vnd.openxmlformats-officedocument.spreadsheetml.comments+xml"/>
  <Override PartName="/xl/comments28.xml" ContentType="application/vnd.openxmlformats-officedocument.spreadsheetml.comments+xml"/>
  <Override PartName="/xl/comments46.xml" ContentType="application/vnd.openxmlformats-officedocument.spreadsheetml.comments+xml"/>
  <Override PartName="/xl/comments57.xml" ContentType="application/vnd.openxmlformats-officedocument.spreadsheetml.comments+xml"/>
  <Override PartName="/xl/comments75.xml" ContentType="application/vnd.openxmlformats-officedocument.spreadsheetml.comment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17.xml" ContentType="application/vnd.openxmlformats-officedocument.spreadsheetml.comments+xml"/>
  <Override PartName="/xl/comments35.xml" ContentType="application/vnd.openxmlformats-officedocument.spreadsheetml.comments+xml"/>
  <Override PartName="/xl/comments64.xml" ContentType="application/vnd.openxmlformats-officedocument.spreadsheetml.comments+xml"/>
  <Override PartName="/xl/comments82.xml" ContentType="application/vnd.openxmlformats-officedocument.spreadsheetml.comments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comments24.xml" ContentType="application/vnd.openxmlformats-officedocument.spreadsheetml.comments+xml"/>
  <Override PartName="/xl/comments42.xml" ContentType="application/vnd.openxmlformats-officedocument.spreadsheetml.comments+xml"/>
  <Override PartName="/xl/comments53.xml" ContentType="application/vnd.openxmlformats-officedocument.spreadsheetml.comments+xml"/>
  <Override PartName="/xl/comments71.xml" ContentType="application/vnd.openxmlformats-officedocument.spreadsheetml.comments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comments13.xml" ContentType="application/vnd.openxmlformats-officedocument.spreadsheetml.comments+xml"/>
  <Override PartName="/xl/comments31.xml" ContentType="application/vnd.openxmlformats-officedocument.spreadsheetml.comments+xml"/>
  <Override PartName="/xl/comments60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0" yWindow="0" windowWidth="9345" windowHeight="7365" tabRatio="803" activeTab="1"/>
  </bookViews>
  <sheets>
    <sheet name="图表看板" sheetId="102" r:id="rId1"/>
    <sheet name="数据看板" sheetId="2" r:id="rId2"/>
    <sheet name="数据日报" sheetId="123" r:id="rId3"/>
    <sheet name="01" sheetId="3" r:id="rId4"/>
    <sheet name="02" sheetId="4" r:id="rId5"/>
    <sheet name="03" sheetId="29" r:id="rId6"/>
    <sheet name="04" sheetId="30" r:id="rId7"/>
    <sheet name="05" sheetId="31" r:id="rId8"/>
    <sheet name="06" sheetId="32" r:id="rId9"/>
    <sheet name="07" sheetId="33" r:id="rId10"/>
    <sheet name="08" sheetId="34" r:id="rId11"/>
    <sheet name="09" sheetId="35" r:id="rId12"/>
    <sheet name="10" sheetId="36" r:id="rId13"/>
    <sheet name="11" sheetId="37" r:id="rId14"/>
    <sheet name="12" sheetId="38" r:id="rId15"/>
    <sheet name="13" sheetId="39" r:id="rId16"/>
    <sheet name="14" sheetId="40" r:id="rId17"/>
    <sheet name="15" sheetId="41" r:id="rId18"/>
    <sheet name="16" sheetId="42" r:id="rId19"/>
    <sheet name="17" sheetId="43" r:id="rId20"/>
    <sheet name="18" sheetId="44" r:id="rId21"/>
    <sheet name="19" sheetId="45" r:id="rId22"/>
    <sheet name="20" sheetId="46" r:id="rId23"/>
    <sheet name="21" sheetId="47" r:id="rId24"/>
    <sheet name="22" sheetId="66" r:id="rId25"/>
    <sheet name="23" sheetId="64" r:id="rId26"/>
    <sheet name="24" sheetId="65" r:id="rId27"/>
    <sheet name="25" sheetId="67" r:id="rId28"/>
    <sheet name="26" sheetId="68" r:id="rId29"/>
    <sheet name="27" sheetId="69" r:id="rId30"/>
    <sheet name="28" sheetId="70" r:id="rId31"/>
    <sheet name="29" sheetId="71" r:id="rId32"/>
    <sheet name="30" sheetId="72" r:id="rId33"/>
    <sheet name="31" sheetId="73" r:id="rId34"/>
    <sheet name="32" sheetId="74" r:id="rId35"/>
    <sheet name="33" sheetId="48" r:id="rId36"/>
    <sheet name="34" sheetId="75" r:id="rId37"/>
    <sheet name="35" sheetId="76" r:id="rId38"/>
    <sheet name="36" sheetId="77" r:id="rId39"/>
    <sheet name="37" sheetId="78" r:id="rId40"/>
    <sheet name="38" sheetId="79" r:id="rId41"/>
    <sheet name="39" sheetId="80" r:id="rId42"/>
    <sheet name="40" sheetId="81" r:id="rId43"/>
    <sheet name="41" sheetId="82" r:id="rId44"/>
    <sheet name="42" sheetId="83" r:id="rId45"/>
    <sheet name="43" sheetId="84" r:id="rId46"/>
    <sheet name="44" sheetId="85" r:id="rId47"/>
    <sheet name="45" sheetId="86" r:id="rId48"/>
    <sheet name="46" sheetId="87" r:id="rId49"/>
    <sheet name="47" sheetId="88" r:id="rId50"/>
    <sheet name="48" sheetId="89" r:id="rId51"/>
    <sheet name="49" sheetId="90" r:id="rId52"/>
    <sheet name="50" sheetId="91" r:id="rId53"/>
    <sheet name="51" sheetId="92" r:id="rId54"/>
    <sheet name="52" sheetId="93" r:id="rId55"/>
    <sheet name="53" sheetId="94" r:id="rId56"/>
    <sheet name="54" sheetId="95" r:id="rId57"/>
    <sheet name="55" sheetId="96" r:id="rId58"/>
    <sheet name="56" sheetId="97" r:id="rId59"/>
    <sheet name="57" sheetId="98" r:id="rId60"/>
    <sheet name="58" sheetId="99" r:id="rId61"/>
    <sheet name="59" sheetId="100" r:id="rId62"/>
    <sheet name="60" sheetId="101" r:id="rId63"/>
    <sheet name="61" sheetId="103" r:id="rId64"/>
    <sheet name="62" sheetId="104" r:id="rId65"/>
    <sheet name="63" sheetId="105" r:id="rId66"/>
    <sheet name="64" sheetId="106" r:id="rId67"/>
    <sheet name="65" sheetId="107" r:id="rId68"/>
    <sheet name="66" sheetId="108" r:id="rId69"/>
    <sheet name="67" sheetId="109" r:id="rId70"/>
    <sheet name="68" sheetId="110" r:id="rId71"/>
    <sheet name="69" sheetId="111" r:id="rId72"/>
    <sheet name="70" sheetId="112" r:id="rId73"/>
    <sheet name="71" sheetId="113" r:id="rId74"/>
    <sheet name="72" sheetId="114" r:id="rId75"/>
    <sheet name="73" sheetId="115" r:id="rId76"/>
    <sheet name="74" sheetId="116" r:id="rId77"/>
    <sheet name="75" sheetId="117" r:id="rId78"/>
    <sheet name="76" sheetId="118" r:id="rId79"/>
    <sheet name="77" sheetId="119" r:id="rId80"/>
    <sheet name="78" sheetId="120" r:id="rId81"/>
    <sheet name="79" sheetId="121" r:id="rId82"/>
    <sheet name="80" sheetId="122" r:id="rId83"/>
  </sheets>
  <definedNames>
    <definedName name="_xlnm.Print_Titles" localSheetId="3">'01'!$6:$6</definedName>
    <definedName name="_xlnm.Print_Titles" localSheetId="4">'02'!$7:$7</definedName>
    <definedName name="_xlnm.Print_Titles" localSheetId="5">'03'!$7:$7</definedName>
    <definedName name="_xlnm.Print_Titles" localSheetId="6">'04'!$7:$7</definedName>
    <definedName name="_xlnm.Print_Titles" localSheetId="7">'05'!$7:$7</definedName>
    <definedName name="_xlnm.Print_Titles" localSheetId="8">'06'!$7:$7</definedName>
    <definedName name="_xlnm.Print_Titles" localSheetId="9">'07'!$7:$7</definedName>
    <definedName name="_xlnm.Print_Titles" localSheetId="10">'08'!$7:$7</definedName>
    <definedName name="_xlnm.Print_Titles" localSheetId="11">'09'!$7:$7</definedName>
    <definedName name="_xlnm.Print_Titles" localSheetId="12">'10'!$7:$7</definedName>
    <definedName name="_xlnm.Print_Titles" localSheetId="13">'11'!$7:$7</definedName>
    <definedName name="_xlnm.Print_Titles" localSheetId="14">'12'!$7:$7</definedName>
    <definedName name="_xlnm.Print_Titles" localSheetId="15">'13'!$7:$7</definedName>
    <definedName name="_xlnm.Print_Titles" localSheetId="16">'14'!$7:$7</definedName>
    <definedName name="_xlnm.Print_Titles" localSheetId="17">'15'!$7:$7</definedName>
    <definedName name="_xlnm.Print_Titles" localSheetId="18">'16'!$7:$7</definedName>
    <definedName name="_xlnm.Print_Titles" localSheetId="19">'17'!$7:$7</definedName>
    <definedName name="_xlnm.Print_Titles" localSheetId="20">'18'!$7:$7</definedName>
    <definedName name="_xlnm.Print_Titles" localSheetId="21">'19'!$7:$7</definedName>
    <definedName name="_xlnm.Print_Titles" localSheetId="22">'20'!$7:$7</definedName>
    <definedName name="_xlnm.Print_Titles" localSheetId="23">'21'!$7:$7</definedName>
    <definedName name="_xlnm.Print_Titles" localSheetId="24">'22'!$7:$7</definedName>
    <definedName name="_xlnm.Print_Titles" localSheetId="25">'23'!$7:$7</definedName>
    <definedName name="_xlnm.Print_Titles" localSheetId="26">'24'!$7:$7</definedName>
    <definedName name="_xlnm.Print_Titles" localSheetId="27">'25'!$7:$7</definedName>
    <definedName name="_xlnm.Print_Titles" localSheetId="28">'26'!$7:$7</definedName>
    <definedName name="_xlnm.Print_Titles" localSheetId="29">'27'!$7:$7</definedName>
    <definedName name="_xlnm.Print_Titles" localSheetId="30">'28'!$7:$7</definedName>
    <definedName name="_xlnm.Print_Titles" localSheetId="31">'29'!$7:$7</definedName>
    <definedName name="_xlnm.Print_Titles" localSheetId="32">'30'!$7:$7</definedName>
    <definedName name="_xlnm.Print_Titles" localSheetId="33">'31'!$7:$7</definedName>
    <definedName name="_xlnm.Print_Titles" localSheetId="34">'32'!$7:$7</definedName>
    <definedName name="_xlnm.Print_Titles" localSheetId="35">'33'!$7:$7</definedName>
    <definedName name="_xlnm.Print_Titles" localSheetId="36">'34'!$7:$7</definedName>
    <definedName name="_xlnm.Print_Titles" localSheetId="37">'35'!$7:$7</definedName>
    <definedName name="_xlnm.Print_Titles" localSheetId="38">'36'!$7:$7</definedName>
    <definedName name="_xlnm.Print_Titles" localSheetId="39">'37'!$7:$7</definedName>
    <definedName name="_xlnm.Print_Titles" localSheetId="40">'38'!$7:$7</definedName>
    <definedName name="_xlnm.Print_Titles" localSheetId="41">'39'!$7:$7</definedName>
    <definedName name="_xlnm.Print_Titles" localSheetId="42">'40'!$7:$7</definedName>
    <definedName name="_xlnm.Print_Titles" localSheetId="43">'41'!$7:$7</definedName>
    <definedName name="_xlnm.Print_Titles" localSheetId="44">'42'!$7:$7</definedName>
    <definedName name="_xlnm.Print_Titles" localSheetId="45">'43'!$8:$8</definedName>
    <definedName name="_xlnm.Print_Titles" localSheetId="46">'44'!$7:$7</definedName>
    <definedName name="_xlnm.Print_Titles" localSheetId="47">'45'!$7:$7</definedName>
    <definedName name="_xlnm.Print_Titles" localSheetId="48">'46'!$7:$7</definedName>
    <definedName name="_xlnm.Print_Titles" localSheetId="49">'47'!$7:$7</definedName>
    <definedName name="_xlnm.Print_Titles" localSheetId="50">'48'!$7:$7</definedName>
    <definedName name="_xlnm.Print_Titles" localSheetId="51">'49'!$7:$7</definedName>
    <definedName name="_xlnm.Print_Titles" localSheetId="52">'50'!$7:$7</definedName>
    <definedName name="_xlnm.Print_Titles" localSheetId="53">'51'!$7:$7</definedName>
    <definedName name="_xlnm.Print_Titles" localSheetId="54">'52'!$7:$7</definedName>
    <definedName name="_xlnm.Print_Titles" localSheetId="55">'53'!$7:$7</definedName>
    <definedName name="_xlnm.Print_Titles" localSheetId="56">'54'!$7:$7</definedName>
    <definedName name="_xlnm.Print_Titles" localSheetId="57">'55'!$7:$7</definedName>
    <definedName name="_xlnm.Print_Titles" localSheetId="58">'56'!$7:$7</definedName>
    <definedName name="_xlnm.Print_Titles" localSheetId="59">'57'!$7:$7</definedName>
    <definedName name="_xlnm.Print_Titles" localSheetId="60">'58'!$7:$7</definedName>
    <definedName name="_xlnm.Print_Titles" localSheetId="61">'59'!$7:$7</definedName>
    <definedName name="_xlnm.Print_Titles" localSheetId="62">'60'!$7:$7</definedName>
    <definedName name="_xlnm.Print_Titles" localSheetId="63">'61'!$7:$7</definedName>
    <definedName name="_xlnm.Print_Titles" localSheetId="64">'62'!$7:$7</definedName>
    <definedName name="_xlnm.Print_Titles" localSheetId="65">'63'!$7:$7</definedName>
    <definedName name="_xlnm.Print_Titles" localSheetId="66">'64'!$7:$7</definedName>
    <definedName name="_xlnm.Print_Titles" localSheetId="67">'65'!$7:$7</definedName>
    <definedName name="_xlnm.Print_Titles" localSheetId="68">'66'!$7:$7</definedName>
    <definedName name="_xlnm.Print_Titles" localSheetId="69">'67'!$7:$7</definedName>
    <definedName name="_xlnm.Print_Titles" localSheetId="70">'68'!$7:$7</definedName>
    <definedName name="_xlnm.Print_Titles" localSheetId="71">'69'!$7:$7</definedName>
    <definedName name="_xlnm.Print_Titles" localSheetId="72">'70'!$7:$7</definedName>
    <definedName name="_xlnm.Print_Titles" localSheetId="73">'71'!$7:$7</definedName>
    <definedName name="_xlnm.Print_Titles" localSheetId="74">'72'!$7:$7</definedName>
    <definedName name="_xlnm.Print_Titles" localSheetId="75">'73'!$7:$7</definedName>
    <definedName name="_xlnm.Print_Titles" localSheetId="76">'74'!$7:$7</definedName>
    <definedName name="_xlnm.Print_Titles" localSheetId="77">'75'!$7:$7</definedName>
    <definedName name="_xlnm.Print_Titles" localSheetId="78">'76'!$7:$7</definedName>
    <definedName name="_xlnm.Print_Titles" localSheetId="79">'77'!$7:$7</definedName>
    <definedName name="_xlnm.Print_Titles" localSheetId="80">'78'!$7:$7</definedName>
    <definedName name="_xlnm.Print_Titles" localSheetId="81">'79'!$7:$7</definedName>
    <definedName name="_xlnm.Print_Titles" localSheetId="82">'80'!$7:$7</definedName>
    <definedName name="_xlnm.Print_Titles" localSheetId="1">数据看板!$1:$2</definedName>
    <definedName name="_xlnm.Print_Titles" localSheetId="2">数据日报!$3:$3</definedName>
  </definedNames>
  <calcPr calcId="124519" concurrentCalc="0"/>
</workbook>
</file>

<file path=xl/calcChain.xml><?xml version="1.0" encoding="utf-8"?>
<calcChain xmlns="http://schemas.openxmlformats.org/spreadsheetml/2006/main">
  <c r="T9" i="29"/>
  <c r="T7"/>
  <c r="T8"/>
  <c r="T5"/>
  <c r="S5"/>
  <c r="R5"/>
  <c r="Q5"/>
  <c r="P5"/>
  <c r="O5"/>
  <c r="N5"/>
  <c r="N4"/>
  <c r="C147" i="102"/>
  <c r="C148"/>
  <c r="C167"/>
  <c r="C169"/>
  <c r="B103" i="2"/>
  <c r="T3" i="29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H4"/>
  <c r="B4"/>
  <c r="B5"/>
  <c r="A5"/>
  <c r="T4"/>
  <c r="Q4"/>
  <c r="P4"/>
  <c r="O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T7" i="30"/>
  <c r="T8"/>
  <c r="T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H4"/>
  <c r="B4"/>
  <c r="B5"/>
  <c r="A5"/>
  <c r="T4"/>
  <c r="Q4"/>
  <c r="P4"/>
  <c r="O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T7" i="31"/>
  <c r="T8"/>
  <c r="T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H4"/>
  <c r="B4"/>
  <c r="B5"/>
  <c r="A5"/>
  <c r="T4"/>
  <c r="Q4"/>
  <c r="P4"/>
  <c r="O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T7" i="32"/>
  <c r="T8"/>
  <c r="T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H4"/>
  <c r="B4"/>
  <c r="B5"/>
  <c r="A5"/>
  <c r="T4"/>
  <c r="Q4"/>
  <c r="P4"/>
  <c r="O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T7" i="33"/>
  <c r="T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B4"/>
  <c r="B5"/>
  <c r="A5"/>
  <c r="T4"/>
  <c r="Q4"/>
  <c r="P4"/>
  <c r="O4"/>
  <c r="H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T5" i="3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3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3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3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3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3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6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4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7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8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9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0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3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4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6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7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8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19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20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21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5" i="122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B5"/>
  <c r="R3"/>
  <c r="S3"/>
  <c r="R4"/>
  <c r="S4"/>
  <c r="A5"/>
  <c r="T4"/>
  <c r="Q4"/>
  <c r="P4"/>
  <c r="O4"/>
  <c r="H4"/>
  <c r="G4"/>
  <c r="F4"/>
  <c r="E4"/>
  <c r="D4"/>
  <c r="C4"/>
  <c r="B4"/>
  <c r="Q3"/>
  <c r="P3"/>
  <c r="O3"/>
  <c r="N3"/>
  <c r="M3"/>
  <c r="L3"/>
  <c r="K3"/>
  <c r="J3"/>
  <c r="I3"/>
  <c r="H3"/>
  <c r="G3"/>
  <c r="F3"/>
  <c r="E3"/>
  <c r="D3"/>
  <c r="C3"/>
  <c r="B3"/>
  <c r="T8" i="4"/>
  <c r="T7"/>
  <c r="T9"/>
  <c r="T11"/>
  <c r="T10"/>
  <c r="T5"/>
  <c r="S5"/>
  <c r="R5"/>
  <c r="Q5"/>
  <c r="P5"/>
  <c r="O5"/>
  <c r="N5"/>
  <c r="N4"/>
  <c r="T3"/>
  <c r="M4"/>
  <c r="M5"/>
  <c r="L4"/>
  <c r="L5"/>
  <c r="K4"/>
  <c r="K5"/>
  <c r="J4"/>
  <c r="J5"/>
  <c r="I4"/>
  <c r="I5"/>
  <c r="H5"/>
  <c r="G5"/>
  <c r="F5"/>
  <c r="E5"/>
  <c r="D5"/>
  <c r="C5"/>
  <c r="R4"/>
  <c r="S4"/>
  <c r="R3"/>
  <c r="S3"/>
  <c r="H4"/>
  <c r="B4"/>
  <c r="B5"/>
  <c r="A5"/>
  <c r="T4"/>
  <c r="Q4"/>
  <c r="P4"/>
  <c r="O4"/>
  <c r="G4"/>
  <c r="F4"/>
  <c r="E4"/>
  <c r="D4"/>
  <c r="C4"/>
  <c r="Q3"/>
  <c r="P3"/>
  <c r="O3"/>
  <c r="N3"/>
  <c r="M3"/>
  <c r="L3"/>
  <c r="K3"/>
  <c r="J3"/>
  <c r="I3"/>
  <c r="H3"/>
  <c r="G3"/>
  <c r="F3"/>
  <c r="E3"/>
  <c r="D3"/>
  <c r="C3"/>
  <c r="B3"/>
  <c r="E4" i="3"/>
  <c r="D4"/>
  <c r="N4"/>
  <c r="F3"/>
  <c r="C1" i="123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4"/>
  <c r="D4"/>
  <c r="H5" i="3"/>
  <c r="R3"/>
  <c r="S3"/>
  <c r="N5"/>
  <c r="R4"/>
  <c r="S4"/>
  <c r="U3" i="2"/>
  <c r="Q3"/>
  <c r="U4"/>
  <c r="S5" i="3"/>
  <c r="Q4" i="2"/>
  <c r="U5"/>
  <c r="Q5"/>
  <c r="U6"/>
  <c r="Q6"/>
  <c r="U7"/>
  <c r="Q7"/>
  <c r="U8"/>
  <c r="Q8"/>
  <c r="U9"/>
  <c r="Q9"/>
  <c r="U10"/>
  <c r="Q10"/>
  <c r="U11"/>
  <c r="Q11"/>
  <c r="U12"/>
  <c r="Q12"/>
  <c r="U13"/>
  <c r="Q13"/>
  <c r="U14"/>
  <c r="Q14"/>
  <c r="U15"/>
  <c r="Q15"/>
  <c r="U16"/>
  <c r="Q16"/>
  <c r="U17"/>
  <c r="Q17"/>
  <c r="U18"/>
  <c r="Q18"/>
  <c r="U19"/>
  <c r="Q19"/>
  <c r="U20"/>
  <c r="Q20"/>
  <c r="U21"/>
  <c r="Q21"/>
  <c r="U22"/>
  <c r="Q22"/>
  <c r="U23"/>
  <c r="Q23"/>
  <c r="U24"/>
  <c r="Q24"/>
  <c r="U25"/>
  <c r="Q25"/>
  <c r="U26"/>
  <c r="Q26"/>
  <c r="U27"/>
  <c r="Q27"/>
  <c r="U28"/>
  <c r="Q28"/>
  <c r="U29"/>
  <c r="Q29"/>
  <c r="U30"/>
  <c r="Q30"/>
  <c r="U31"/>
  <c r="Q31"/>
  <c r="U32"/>
  <c r="Q32"/>
  <c r="U33"/>
  <c r="Q33"/>
  <c r="U34"/>
  <c r="Q34"/>
  <c r="U35"/>
  <c r="Q35"/>
  <c r="U36"/>
  <c r="Q36"/>
  <c r="U37"/>
  <c r="Q37"/>
  <c r="U38"/>
  <c r="Q38"/>
  <c r="U39"/>
  <c r="Q39"/>
  <c r="U40"/>
  <c r="Q40"/>
  <c r="U41"/>
  <c r="Q41"/>
  <c r="U42"/>
  <c r="Q42"/>
  <c r="U43"/>
  <c r="Q43"/>
  <c r="U44"/>
  <c r="Q44"/>
  <c r="U45"/>
  <c r="Q45"/>
  <c r="U46"/>
  <c r="Q46"/>
  <c r="U47"/>
  <c r="Q47"/>
  <c r="U48"/>
  <c r="Q48"/>
  <c r="U49"/>
  <c r="Q49"/>
  <c r="U50"/>
  <c r="Q50"/>
  <c r="U51"/>
  <c r="Q51"/>
  <c r="U52"/>
  <c r="Q52"/>
  <c r="U53"/>
  <c r="Q53"/>
  <c r="U54"/>
  <c r="Q54"/>
  <c r="U55"/>
  <c r="Q55"/>
  <c r="U56"/>
  <c r="Q56"/>
  <c r="U57"/>
  <c r="Q57"/>
  <c r="U58"/>
  <c r="Q58"/>
  <c r="U59"/>
  <c r="Q59"/>
  <c r="U60"/>
  <c r="Q60"/>
  <c r="U61"/>
  <c r="Q61"/>
  <c r="U62"/>
  <c r="Q62"/>
  <c r="U63"/>
  <c r="Q63"/>
  <c r="U64"/>
  <c r="Q64"/>
  <c r="U65"/>
  <c r="Q65"/>
  <c r="U66"/>
  <c r="Q66"/>
  <c r="U67"/>
  <c r="Q67"/>
  <c r="U68"/>
  <c r="Q68"/>
  <c r="U69"/>
  <c r="Q69"/>
  <c r="U70"/>
  <c r="Q70"/>
  <c r="U71"/>
  <c r="Q71"/>
  <c r="U72"/>
  <c r="Q72"/>
  <c r="U73"/>
  <c r="Q73"/>
  <c r="U74"/>
  <c r="Q74"/>
  <c r="U75"/>
  <c r="Q75"/>
  <c r="U76"/>
  <c r="Q76"/>
  <c r="U77"/>
  <c r="Q77"/>
  <c r="U78"/>
  <c r="Q78"/>
  <c r="U79"/>
  <c r="Q79"/>
  <c r="U80"/>
  <c r="Q80"/>
  <c r="U81"/>
  <c r="Q81"/>
  <c r="U82"/>
  <c r="Q82"/>
  <c r="Q84"/>
  <c r="Q86"/>
  <c r="Q83"/>
  <c r="Q88"/>
  <c r="T10" i="29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Y5" i="2"/>
  <c r="W5"/>
  <c r="AA5"/>
  <c r="Y6"/>
  <c r="AA6"/>
  <c r="Y7"/>
  <c r="AA7"/>
  <c r="Y8"/>
  <c r="AA8"/>
  <c r="Y9"/>
  <c r="AA9"/>
  <c r="Y10"/>
  <c r="AA10"/>
  <c r="Y11"/>
  <c r="AA11"/>
  <c r="Y12"/>
  <c r="AA12"/>
  <c r="Y13"/>
  <c r="AA13"/>
  <c r="Y14"/>
  <c r="AA14"/>
  <c r="Y15"/>
  <c r="AA15"/>
  <c r="Y16"/>
  <c r="AA16"/>
  <c r="Y17"/>
  <c r="AA17"/>
  <c r="Y18"/>
  <c r="AA18"/>
  <c r="Y19"/>
  <c r="AA19"/>
  <c r="Y20"/>
  <c r="AA20"/>
  <c r="Y21"/>
  <c r="AA21"/>
  <c r="Y22"/>
  <c r="AA22"/>
  <c r="Y23"/>
  <c r="AA23"/>
  <c r="Y24"/>
  <c r="AA24"/>
  <c r="Y25"/>
  <c r="AA25"/>
  <c r="Y26"/>
  <c r="AA26"/>
  <c r="Y27"/>
  <c r="AA27"/>
  <c r="Y28"/>
  <c r="AA28"/>
  <c r="Y29"/>
  <c r="AA29"/>
  <c r="Y30"/>
  <c r="AA30"/>
  <c r="Y31"/>
  <c r="AA31"/>
  <c r="Y32"/>
  <c r="AA32"/>
  <c r="Y33"/>
  <c r="AA33"/>
  <c r="Y34"/>
  <c r="AA34"/>
  <c r="Y35"/>
  <c r="AA35"/>
  <c r="Y36"/>
  <c r="AA36"/>
  <c r="Y37"/>
  <c r="AA37"/>
  <c r="Y38"/>
  <c r="AA38"/>
  <c r="Y39"/>
  <c r="AA39"/>
  <c r="Y40"/>
  <c r="AA40"/>
  <c r="Y41"/>
  <c r="AA41"/>
  <c r="Y42"/>
  <c r="AA42"/>
  <c r="Y43"/>
  <c r="AA43"/>
  <c r="Y44"/>
  <c r="AA44"/>
  <c r="Y45"/>
  <c r="AA45"/>
  <c r="Y46"/>
  <c r="AA46"/>
  <c r="Y47"/>
  <c r="AA47"/>
  <c r="Y48"/>
  <c r="AA48"/>
  <c r="Y49"/>
  <c r="AA49"/>
  <c r="Y50"/>
  <c r="AA50"/>
  <c r="Y51"/>
  <c r="AA51"/>
  <c r="Y52"/>
  <c r="AA52"/>
  <c r="Y53"/>
  <c r="AA53"/>
  <c r="Y54"/>
  <c r="AA54"/>
  <c r="Y55"/>
  <c r="AA55"/>
  <c r="Y56"/>
  <c r="AA56"/>
  <c r="Y57"/>
  <c r="AA57"/>
  <c r="Y58"/>
  <c r="AA58"/>
  <c r="Y59"/>
  <c r="AA59"/>
  <c r="Y60"/>
  <c r="AA60"/>
  <c r="Y61"/>
  <c r="AA61"/>
  <c r="Y62"/>
  <c r="AA62"/>
  <c r="Y63"/>
  <c r="AA63"/>
  <c r="Y64"/>
  <c r="AA64"/>
  <c r="Y65"/>
  <c r="AA65"/>
  <c r="Y66"/>
  <c r="AA66"/>
  <c r="Y67"/>
  <c r="AA67"/>
  <c r="Y68"/>
  <c r="AA68"/>
  <c r="Y69"/>
  <c r="AA69"/>
  <c r="Y70"/>
  <c r="AA70"/>
  <c r="Y71"/>
  <c r="AA71"/>
  <c r="Y72"/>
  <c r="AA72"/>
  <c r="Y73"/>
  <c r="AA73"/>
  <c r="Y74"/>
  <c r="AA74"/>
  <c r="Y75"/>
  <c r="AA75"/>
  <c r="Y76"/>
  <c r="AA76"/>
  <c r="Y77"/>
  <c r="AA77"/>
  <c r="Y78"/>
  <c r="AA78"/>
  <c r="Y79"/>
  <c r="AA79"/>
  <c r="Y80"/>
  <c r="AA80"/>
  <c r="Y81"/>
  <c r="AA81"/>
  <c r="Y82"/>
  <c r="AA82"/>
  <c r="T12" i="4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Y4" i="2"/>
  <c r="W4"/>
  <c r="AA4"/>
  <c r="T22" i="3"/>
  <c r="T23"/>
  <c r="T24"/>
  <c r="T25"/>
  <c r="T26"/>
  <c r="T27"/>
  <c r="T28"/>
  <c r="T29"/>
  <c r="T30"/>
  <c r="T31"/>
  <c r="T32"/>
  <c r="T33"/>
  <c r="T34"/>
  <c r="T35"/>
  <c r="T36"/>
  <c r="T37"/>
  <c r="T7"/>
  <c r="T8"/>
  <c r="T9"/>
  <c r="T11"/>
  <c r="T10"/>
  <c r="T5"/>
  <c r="Z3" i="2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4"/>
  <c r="Z86"/>
  <c r="Z88"/>
  <c r="C5"/>
  <c r="C4"/>
  <c r="C7"/>
  <c r="C3"/>
  <c r="Z87"/>
  <c r="Z85"/>
  <c r="Z83"/>
  <c r="X82"/>
  <c r="W82"/>
  <c r="X81"/>
  <c r="W81"/>
  <c r="X80"/>
  <c r="W80"/>
  <c r="X79"/>
  <c r="W79"/>
  <c r="X78"/>
  <c r="W78"/>
  <c r="X77"/>
  <c r="W77"/>
  <c r="X76"/>
  <c r="W76"/>
  <c r="X75"/>
  <c r="W75"/>
  <c r="X74"/>
  <c r="W74"/>
  <c r="X73"/>
  <c r="W73"/>
  <c r="X72"/>
  <c r="W72"/>
  <c r="X71"/>
  <c r="W71"/>
  <c r="X70"/>
  <c r="W70"/>
  <c r="X69"/>
  <c r="W69"/>
  <c r="X68"/>
  <c r="W68"/>
  <c r="X67"/>
  <c r="W67"/>
  <c r="X66"/>
  <c r="W66"/>
  <c r="X65"/>
  <c r="W65"/>
  <c r="X64"/>
  <c r="W64"/>
  <c r="X63"/>
  <c r="W63"/>
  <c r="X62"/>
  <c r="W62"/>
  <c r="X61"/>
  <c r="W61"/>
  <c r="X60"/>
  <c r="W60"/>
  <c r="X59"/>
  <c r="W59"/>
  <c r="X58"/>
  <c r="W58"/>
  <c r="X57"/>
  <c r="W57"/>
  <c r="X56"/>
  <c r="W56"/>
  <c r="X55"/>
  <c r="W55"/>
  <c r="X54"/>
  <c r="W54"/>
  <c r="X53"/>
  <c r="W53"/>
  <c r="X52"/>
  <c r="W52"/>
  <c r="X51"/>
  <c r="W51"/>
  <c r="X50"/>
  <c r="W50"/>
  <c r="X49"/>
  <c r="W49"/>
  <c r="X48"/>
  <c r="W48"/>
  <c r="X47"/>
  <c r="W47"/>
  <c r="X46"/>
  <c r="W46"/>
  <c r="X45"/>
  <c r="W45"/>
  <c r="X44"/>
  <c r="W44"/>
  <c r="X43"/>
  <c r="W43"/>
  <c r="X42"/>
  <c r="W42"/>
  <c r="X41"/>
  <c r="W41"/>
  <c r="X40"/>
  <c r="W40"/>
  <c r="X39"/>
  <c r="W39"/>
  <c r="X38"/>
  <c r="W38"/>
  <c r="X37"/>
  <c r="W37"/>
  <c r="X36"/>
  <c r="W36"/>
  <c r="X35"/>
  <c r="W35"/>
  <c r="X34"/>
  <c r="W34"/>
  <c r="X33"/>
  <c r="W33"/>
  <c r="X32"/>
  <c r="W32"/>
  <c r="X31"/>
  <c r="W31"/>
  <c r="X30"/>
  <c r="W30"/>
  <c r="X29"/>
  <c r="W29"/>
  <c r="X28"/>
  <c r="W28"/>
  <c r="X27"/>
  <c r="W27"/>
  <c r="X26"/>
  <c r="W26"/>
  <c r="X25"/>
  <c r="W25"/>
  <c r="X24"/>
  <c r="W24"/>
  <c r="X23"/>
  <c r="W23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2"/>
  <c r="W12"/>
  <c r="X11"/>
  <c r="W11"/>
  <c r="X10"/>
  <c r="W10"/>
  <c r="X9"/>
  <c r="W9"/>
  <c r="X8"/>
  <c r="W8"/>
  <c r="X7"/>
  <c r="W7"/>
  <c r="X6"/>
  <c r="W6"/>
  <c r="X5"/>
  <c r="X4"/>
  <c r="O5" i="3"/>
  <c r="X3" i="2"/>
  <c r="O4" i="3"/>
  <c r="W3" i="2"/>
  <c r="T4" i="3"/>
  <c r="Y3" i="2"/>
  <c r="AA3"/>
  <c r="AA84"/>
  <c r="AA86"/>
  <c r="AA88"/>
  <c r="AA87"/>
  <c r="AA85"/>
  <c r="AA83"/>
  <c r="Y84"/>
  <c r="Y86"/>
  <c r="Y88"/>
  <c r="X84"/>
  <c r="X86"/>
  <c r="X88"/>
  <c r="W84"/>
  <c r="W86"/>
  <c r="W88"/>
  <c r="Y87"/>
  <c r="X87"/>
  <c r="W87"/>
  <c r="Y85"/>
  <c r="X85"/>
  <c r="W85"/>
  <c r="W83"/>
  <c r="X83"/>
  <c r="Y83"/>
  <c r="A2" i="29"/>
  <c r="A2" i="4"/>
  <c r="R5" i="3"/>
  <c r="Q5"/>
  <c r="P5"/>
  <c r="T3"/>
  <c r="M4"/>
  <c r="M5"/>
  <c r="L4"/>
  <c r="L5"/>
  <c r="K4"/>
  <c r="K5"/>
  <c r="J4"/>
  <c r="J5"/>
  <c r="I4"/>
  <c r="I5"/>
  <c r="G5"/>
  <c r="F5"/>
  <c r="E5"/>
  <c r="D5"/>
  <c r="C5"/>
  <c r="H4"/>
  <c r="B4"/>
  <c r="B5"/>
  <c r="A5"/>
  <c r="Q4"/>
  <c r="P4"/>
  <c r="G4"/>
  <c r="F4"/>
  <c r="C4"/>
  <c r="Q3"/>
  <c r="P3"/>
  <c r="O3"/>
  <c r="N3"/>
  <c r="M3"/>
  <c r="L3"/>
  <c r="K3"/>
  <c r="J3"/>
  <c r="I3"/>
  <c r="H3"/>
  <c r="G3"/>
  <c r="E3"/>
  <c r="D3"/>
  <c r="C3"/>
  <c r="B3"/>
  <c r="N29" i="123"/>
  <c r="N30"/>
  <c r="N31"/>
  <c r="N32"/>
  <c r="N33"/>
  <c r="N34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E23"/>
  <c r="F23"/>
  <c r="G23"/>
  <c r="H23"/>
  <c r="I23"/>
  <c r="L23"/>
  <c r="J23"/>
  <c r="M23"/>
  <c r="K23"/>
  <c r="O23"/>
  <c r="P23"/>
  <c r="Q23"/>
  <c r="E24"/>
  <c r="F24"/>
  <c r="G24"/>
  <c r="H24"/>
  <c r="I24"/>
  <c r="L24"/>
  <c r="J24"/>
  <c r="M24"/>
  <c r="K24"/>
  <c r="O24"/>
  <c r="P24"/>
  <c r="Q24"/>
  <c r="E25"/>
  <c r="F25"/>
  <c r="G25"/>
  <c r="H25"/>
  <c r="I25"/>
  <c r="L25"/>
  <c r="J25"/>
  <c r="M25"/>
  <c r="K25"/>
  <c r="O25"/>
  <c r="P25"/>
  <c r="Q25"/>
  <c r="E26"/>
  <c r="F26"/>
  <c r="G26"/>
  <c r="H26"/>
  <c r="I26"/>
  <c r="L26"/>
  <c r="J26"/>
  <c r="M26"/>
  <c r="K26"/>
  <c r="O26"/>
  <c r="P26"/>
  <c r="Q26"/>
  <c r="E27"/>
  <c r="F27"/>
  <c r="G27"/>
  <c r="H27"/>
  <c r="I27"/>
  <c r="L27"/>
  <c r="J27"/>
  <c r="M27"/>
  <c r="K27"/>
  <c r="O27"/>
  <c r="P27"/>
  <c r="Q27"/>
  <c r="E28"/>
  <c r="F28"/>
  <c r="G28"/>
  <c r="H28"/>
  <c r="I28"/>
  <c r="J28"/>
  <c r="K28"/>
  <c r="L28"/>
  <c r="M28"/>
  <c r="O28"/>
  <c r="P28"/>
  <c r="Q28"/>
  <c r="E29"/>
  <c r="F29"/>
  <c r="G29"/>
  <c r="H29"/>
  <c r="I29"/>
  <c r="L29"/>
  <c r="J29"/>
  <c r="M29"/>
  <c r="K29"/>
  <c r="O29"/>
  <c r="P29"/>
  <c r="Q29"/>
  <c r="E30"/>
  <c r="F30"/>
  <c r="G30"/>
  <c r="H30"/>
  <c r="I30"/>
  <c r="L30"/>
  <c r="J30"/>
  <c r="M30"/>
  <c r="K30"/>
  <c r="O30"/>
  <c r="P30"/>
  <c r="Q30"/>
  <c r="E31"/>
  <c r="F31"/>
  <c r="G31"/>
  <c r="H31"/>
  <c r="I31"/>
  <c r="L31"/>
  <c r="J31"/>
  <c r="M31"/>
  <c r="K31"/>
  <c r="O31"/>
  <c r="P31"/>
  <c r="Q31"/>
  <c r="E32"/>
  <c r="F32"/>
  <c r="G32"/>
  <c r="H32"/>
  <c r="I32"/>
  <c r="L32"/>
  <c r="J32"/>
  <c r="M32"/>
  <c r="K32"/>
  <c r="O32"/>
  <c r="P32"/>
  <c r="Q32"/>
  <c r="E33"/>
  <c r="F33"/>
  <c r="G33"/>
  <c r="H33"/>
  <c r="I33"/>
  <c r="L33"/>
  <c r="J33"/>
  <c r="M33"/>
  <c r="K33"/>
  <c r="O33"/>
  <c r="P33"/>
  <c r="Q33"/>
  <c r="E34"/>
  <c r="F34"/>
  <c r="G34"/>
  <c r="H34"/>
  <c r="I34"/>
  <c r="L34"/>
  <c r="J34"/>
  <c r="M34"/>
  <c r="K34"/>
  <c r="O34"/>
  <c r="P34"/>
  <c r="Q34"/>
  <c r="E4"/>
  <c r="F4"/>
  <c r="G4"/>
  <c r="H4"/>
  <c r="I4"/>
  <c r="L4"/>
  <c r="J4"/>
  <c r="M4"/>
  <c r="K4"/>
  <c r="O4"/>
  <c r="P4"/>
  <c r="Q4"/>
  <c r="E5"/>
  <c r="F5"/>
  <c r="G5"/>
  <c r="H5"/>
  <c r="I5"/>
  <c r="L5"/>
  <c r="J5"/>
  <c r="M5"/>
  <c r="K5"/>
  <c r="O5"/>
  <c r="P5"/>
  <c r="Q5"/>
  <c r="E6"/>
  <c r="F6"/>
  <c r="G6"/>
  <c r="H6"/>
  <c r="I6"/>
  <c r="L6"/>
  <c r="J6"/>
  <c r="M6"/>
  <c r="K6"/>
  <c r="O6"/>
  <c r="P6"/>
  <c r="Q6"/>
  <c r="E7"/>
  <c r="F7"/>
  <c r="G7"/>
  <c r="H7"/>
  <c r="I7"/>
  <c r="L7"/>
  <c r="J7"/>
  <c r="M7"/>
  <c r="K7"/>
  <c r="O7"/>
  <c r="P7"/>
  <c r="Q7"/>
  <c r="E8"/>
  <c r="F8"/>
  <c r="G8"/>
  <c r="H8"/>
  <c r="I8"/>
  <c r="L8"/>
  <c r="J8"/>
  <c r="M8"/>
  <c r="K8"/>
  <c r="O8"/>
  <c r="P8"/>
  <c r="Q8"/>
  <c r="E9"/>
  <c r="F9"/>
  <c r="G9"/>
  <c r="H9"/>
  <c r="I9"/>
  <c r="L9"/>
  <c r="J9"/>
  <c r="M9"/>
  <c r="K9"/>
  <c r="O9"/>
  <c r="P9"/>
  <c r="Q9"/>
  <c r="E10"/>
  <c r="F10"/>
  <c r="G10"/>
  <c r="H10"/>
  <c r="I10"/>
  <c r="L10"/>
  <c r="J10"/>
  <c r="M10"/>
  <c r="K10"/>
  <c r="O10"/>
  <c r="P10"/>
  <c r="Q10"/>
  <c r="E11"/>
  <c r="F11"/>
  <c r="G11"/>
  <c r="H11"/>
  <c r="I11"/>
  <c r="L11"/>
  <c r="J11"/>
  <c r="M11"/>
  <c r="K11"/>
  <c r="O11"/>
  <c r="P11"/>
  <c r="Q11"/>
  <c r="E12"/>
  <c r="F12"/>
  <c r="G12"/>
  <c r="H12"/>
  <c r="I12"/>
  <c r="L12"/>
  <c r="J12"/>
  <c r="M12"/>
  <c r="K12"/>
  <c r="O12"/>
  <c r="P12"/>
  <c r="Q12"/>
  <c r="E13"/>
  <c r="F13"/>
  <c r="G13"/>
  <c r="H13"/>
  <c r="I13"/>
  <c r="L13"/>
  <c r="J13"/>
  <c r="M13"/>
  <c r="K13"/>
  <c r="O13"/>
  <c r="P13"/>
  <c r="Q13"/>
  <c r="E14"/>
  <c r="F14"/>
  <c r="G14"/>
  <c r="H14"/>
  <c r="I14"/>
  <c r="L14"/>
  <c r="J14"/>
  <c r="M14"/>
  <c r="K14"/>
  <c r="O14"/>
  <c r="P14"/>
  <c r="Q14"/>
  <c r="E15"/>
  <c r="F15"/>
  <c r="G15"/>
  <c r="H15"/>
  <c r="I15"/>
  <c r="L15"/>
  <c r="J15"/>
  <c r="M15"/>
  <c r="K15"/>
  <c r="O15"/>
  <c r="P15"/>
  <c r="Q15"/>
  <c r="E16"/>
  <c r="F16"/>
  <c r="G16"/>
  <c r="H16"/>
  <c r="I16"/>
  <c r="L16"/>
  <c r="J16"/>
  <c r="M16"/>
  <c r="K16"/>
  <c r="O16"/>
  <c r="P16"/>
  <c r="Q16"/>
  <c r="E17"/>
  <c r="F17"/>
  <c r="G17"/>
  <c r="H17"/>
  <c r="I17"/>
  <c r="L17"/>
  <c r="J17"/>
  <c r="M17"/>
  <c r="K17"/>
  <c r="O17"/>
  <c r="P17"/>
  <c r="Q17"/>
  <c r="E18"/>
  <c r="F18"/>
  <c r="G18"/>
  <c r="H18"/>
  <c r="I18"/>
  <c r="L18"/>
  <c r="J18"/>
  <c r="M18"/>
  <c r="K18"/>
  <c r="O18"/>
  <c r="P18"/>
  <c r="Q18"/>
  <c r="E19"/>
  <c r="F19"/>
  <c r="G19"/>
  <c r="H19"/>
  <c r="I19"/>
  <c r="J19"/>
  <c r="K19"/>
  <c r="L19"/>
  <c r="M19"/>
  <c r="O19"/>
  <c r="P19"/>
  <c r="Q19"/>
  <c r="E20"/>
  <c r="F20"/>
  <c r="G20"/>
  <c r="H20"/>
  <c r="I20"/>
  <c r="L20"/>
  <c r="J20"/>
  <c r="M20"/>
  <c r="K20"/>
  <c r="O20"/>
  <c r="P20"/>
  <c r="Q20"/>
  <c r="E21"/>
  <c r="F21"/>
  <c r="G21"/>
  <c r="H21"/>
  <c r="I21"/>
  <c r="L21"/>
  <c r="J21"/>
  <c r="M21"/>
  <c r="K21"/>
  <c r="O21"/>
  <c r="P21"/>
  <c r="Q21"/>
  <c r="M22"/>
  <c r="L22"/>
  <c r="I22"/>
  <c r="H22"/>
  <c r="G22"/>
  <c r="F22"/>
  <c r="A1" i="2"/>
  <c r="U83"/>
  <c r="V5"/>
  <c r="V4"/>
  <c r="V6"/>
  <c r="V3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O95"/>
  <c r="C6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O97"/>
  <c r="O99"/>
  <c r="AG5"/>
  <c r="AG4"/>
  <c r="AG6"/>
  <c r="AG3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H5"/>
  <c r="AH4"/>
  <c r="AH6"/>
  <c r="AH3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I95"/>
  <c r="I97"/>
  <c r="I99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B84"/>
  <c r="B85"/>
  <c r="B86"/>
  <c r="B87"/>
  <c r="B88"/>
  <c r="B89"/>
  <c r="B90"/>
  <c r="B83"/>
  <c r="U86"/>
  <c r="U87"/>
  <c r="E84"/>
  <c r="AG86"/>
  <c r="AG87"/>
  <c r="D84"/>
  <c r="D86"/>
  <c r="I4"/>
  <c r="I3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3"/>
  <c r="AK82"/>
  <c r="AK81"/>
  <c r="AK80"/>
  <c r="AK79"/>
  <c r="AK78"/>
  <c r="AK77"/>
  <c r="AK76"/>
  <c r="AK75"/>
  <c r="AK74"/>
  <c r="AK73"/>
  <c r="AK72"/>
  <c r="AK71"/>
  <c r="AK70"/>
  <c r="AK69"/>
  <c r="AK68"/>
  <c r="AK67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82"/>
  <c r="AI82"/>
  <c r="AF82"/>
  <c r="AE82"/>
  <c r="AD82"/>
  <c r="AC82"/>
  <c r="AB82"/>
  <c r="T82"/>
  <c r="S82"/>
  <c r="R82"/>
  <c r="P82"/>
  <c r="O82"/>
  <c r="N82"/>
  <c r="M82"/>
  <c r="L82"/>
  <c r="K82"/>
  <c r="J82"/>
  <c r="H82"/>
  <c r="D82"/>
  <c r="AJ81"/>
  <c r="AI81"/>
  <c r="AF81"/>
  <c r="AE81"/>
  <c r="AD81"/>
  <c r="AC81"/>
  <c r="AB81"/>
  <c r="T81"/>
  <c r="S81"/>
  <c r="R81"/>
  <c r="P81"/>
  <c r="O81"/>
  <c r="N81"/>
  <c r="M81"/>
  <c r="L81"/>
  <c r="K81"/>
  <c r="J81"/>
  <c r="H81"/>
  <c r="D81"/>
  <c r="AJ80"/>
  <c r="AI80"/>
  <c r="AF80"/>
  <c r="AE80"/>
  <c r="AD80"/>
  <c r="AC80"/>
  <c r="AB80"/>
  <c r="T80"/>
  <c r="S80"/>
  <c r="R80"/>
  <c r="P80"/>
  <c r="O80"/>
  <c r="N80"/>
  <c r="M80"/>
  <c r="L80"/>
  <c r="K80"/>
  <c r="J80"/>
  <c r="H80"/>
  <c r="D80"/>
  <c r="AJ79"/>
  <c r="AI79"/>
  <c r="AF79"/>
  <c r="AE79"/>
  <c r="AD79"/>
  <c r="AC79"/>
  <c r="AB79"/>
  <c r="T79"/>
  <c r="S79"/>
  <c r="R79"/>
  <c r="P79"/>
  <c r="O79"/>
  <c r="N79"/>
  <c r="M79"/>
  <c r="L79"/>
  <c r="K79"/>
  <c r="J79"/>
  <c r="H79"/>
  <c r="D79"/>
  <c r="AJ78"/>
  <c r="AI78"/>
  <c r="AF78"/>
  <c r="AE78"/>
  <c r="AD78"/>
  <c r="AC78"/>
  <c r="AB78"/>
  <c r="T78"/>
  <c r="S78"/>
  <c r="R78"/>
  <c r="P78"/>
  <c r="O78"/>
  <c r="N78"/>
  <c r="M78"/>
  <c r="L78"/>
  <c r="K78"/>
  <c r="J78"/>
  <c r="H78"/>
  <c r="D78"/>
  <c r="AJ77"/>
  <c r="AI77"/>
  <c r="AF77"/>
  <c r="AE77"/>
  <c r="AD77"/>
  <c r="AC77"/>
  <c r="AB77"/>
  <c r="T77"/>
  <c r="S77"/>
  <c r="R77"/>
  <c r="P77"/>
  <c r="O77"/>
  <c r="N77"/>
  <c r="M77"/>
  <c r="L77"/>
  <c r="K77"/>
  <c r="J77"/>
  <c r="H77"/>
  <c r="D77"/>
  <c r="AJ76"/>
  <c r="AI76"/>
  <c r="AF76"/>
  <c r="AE76"/>
  <c r="AD76"/>
  <c r="AC76"/>
  <c r="AB76"/>
  <c r="T76"/>
  <c r="S76"/>
  <c r="R76"/>
  <c r="P76"/>
  <c r="O76"/>
  <c r="N76"/>
  <c r="M76"/>
  <c r="L76"/>
  <c r="K76"/>
  <c r="J76"/>
  <c r="H76"/>
  <c r="D76"/>
  <c r="AJ75"/>
  <c r="AI75"/>
  <c r="AF75"/>
  <c r="AE75"/>
  <c r="AD75"/>
  <c r="AC75"/>
  <c r="AB75"/>
  <c r="T75"/>
  <c r="S75"/>
  <c r="R75"/>
  <c r="P75"/>
  <c r="O75"/>
  <c r="N75"/>
  <c r="M75"/>
  <c r="L75"/>
  <c r="K75"/>
  <c r="J75"/>
  <c r="H75"/>
  <c r="D75"/>
  <c r="AJ74"/>
  <c r="AI74"/>
  <c r="AF74"/>
  <c r="AE74"/>
  <c r="AD74"/>
  <c r="AC74"/>
  <c r="AB74"/>
  <c r="T74"/>
  <c r="S74"/>
  <c r="R74"/>
  <c r="P74"/>
  <c r="O74"/>
  <c r="N74"/>
  <c r="M74"/>
  <c r="L74"/>
  <c r="K74"/>
  <c r="J74"/>
  <c r="H74"/>
  <c r="D74"/>
  <c r="AJ73"/>
  <c r="AI73"/>
  <c r="AF73"/>
  <c r="AE73"/>
  <c r="AD73"/>
  <c r="AC73"/>
  <c r="AB73"/>
  <c r="T73"/>
  <c r="S73"/>
  <c r="R73"/>
  <c r="P73"/>
  <c r="O73"/>
  <c r="N73"/>
  <c r="M73"/>
  <c r="L73"/>
  <c r="K73"/>
  <c r="J73"/>
  <c r="H73"/>
  <c r="D73"/>
  <c r="AJ72"/>
  <c r="AI72"/>
  <c r="AF72"/>
  <c r="AE72"/>
  <c r="AD72"/>
  <c r="AC72"/>
  <c r="AB72"/>
  <c r="T72"/>
  <c r="S72"/>
  <c r="R72"/>
  <c r="P72"/>
  <c r="O72"/>
  <c r="N72"/>
  <c r="M72"/>
  <c r="L72"/>
  <c r="K72"/>
  <c r="J72"/>
  <c r="H72"/>
  <c r="D72"/>
  <c r="AJ71"/>
  <c r="AI71"/>
  <c r="AF71"/>
  <c r="AE71"/>
  <c r="AD71"/>
  <c r="AC71"/>
  <c r="AB71"/>
  <c r="T71"/>
  <c r="S71"/>
  <c r="R71"/>
  <c r="P71"/>
  <c r="O71"/>
  <c r="N71"/>
  <c r="M71"/>
  <c r="L71"/>
  <c r="K71"/>
  <c r="J71"/>
  <c r="H71"/>
  <c r="D71"/>
  <c r="AJ70"/>
  <c r="AI70"/>
  <c r="AF70"/>
  <c r="AE70"/>
  <c r="AD70"/>
  <c r="AC70"/>
  <c r="AB70"/>
  <c r="T70"/>
  <c r="S70"/>
  <c r="R70"/>
  <c r="P70"/>
  <c r="O70"/>
  <c r="N70"/>
  <c r="M70"/>
  <c r="L70"/>
  <c r="K70"/>
  <c r="J70"/>
  <c r="H70"/>
  <c r="D70"/>
  <c r="AJ69"/>
  <c r="AI69"/>
  <c r="AF69"/>
  <c r="AE69"/>
  <c r="AD69"/>
  <c r="AC69"/>
  <c r="AB69"/>
  <c r="T69"/>
  <c r="S69"/>
  <c r="R69"/>
  <c r="P69"/>
  <c r="O69"/>
  <c r="N69"/>
  <c r="M69"/>
  <c r="L69"/>
  <c r="K69"/>
  <c r="J69"/>
  <c r="H69"/>
  <c r="D69"/>
  <c r="AJ68"/>
  <c r="AI68"/>
  <c r="AF68"/>
  <c r="AE68"/>
  <c r="AD68"/>
  <c r="AC68"/>
  <c r="AB68"/>
  <c r="T68"/>
  <c r="S68"/>
  <c r="R68"/>
  <c r="P68"/>
  <c r="O68"/>
  <c r="N68"/>
  <c r="M68"/>
  <c r="L68"/>
  <c r="K68"/>
  <c r="J68"/>
  <c r="H68"/>
  <c r="D68"/>
  <c r="AJ67"/>
  <c r="AI67"/>
  <c r="AF67"/>
  <c r="AE67"/>
  <c r="AD67"/>
  <c r="AC67"/>
  <c r="AB67"/>
  <c r="T67"/>
  <c r="S67"/>
  <c r="R67"/>
  <c r="P67"/>
  <c r="O67"/>
  <c r="N67"/>
  <c r="M67"/>
  <c r="L67"/>
  <c r="K67"/>
  <c r="J67"/>
  <c r="H67"/>
  <c r="D67"/>
  <c r="AJ66"/>
  <c r="AI66"/>
  <c r="AF66"/>
  <c r="AE66"/>
  <c r="AD66"/>
  <c r="AC66"/>
  <c r="AB66"/>
  <c r="T66"/>
  <c r="S66"/>
  <c r="R66"/>
  <c r="P66"/>
  <c r="O66"/>
  <c r="N66"/>
  <c r="M66"/>
  <c r="L66"/>
  <c r="K66"/>
  <c r="J66"/>
  <c r="H66"/>
  <c r="D66"/>
  <c r="AJ65"/>
  <c r="AI65"/>
  <c r="AF65"/>
  <c r="AE65"/>
  <c r="AD65"/>
  <c r="AC65"/>
  <c r="AB65"/>
  <c r="T65"/>
  <c r="S65"/>
  <c r="R65"/>
  <c r="P65"/>
  <c r="O65"/>
  <c r="N65"/>
  <c r="M65"/>
  <c r="L65"/>
  <c r="K65"/>
  <c r="J65"/>
  <c r="H65"/>
  <c r="D65"/>
  <c r="AJ64"/>
  <c r="AI64"/>
  <c r="AF64"/>
  <c r="AE64"/>
  <c r="AD64"/>
  <c r="AC64"/>
  <c r="AB64"/>
  <c r="T64"/>
  <c r="S64"/>
  <c r="R64"/>
  <c r="P64"/>
  <c r="O64"/>
  <c r="N64"/>
  <c r="M64"/>
  <c r="L64"/>
  <c r="K64"/>
  <c r="J64"/>
  <c r="H64"/>
  <c r="D64"/>
  <c r="AJ63"/>
  <c r="AI63"/>
  <c r="AF63"/>
  <c r="AE63"/>
  <c r="AD63"/>
  <c r="AC63"/>
  <c r="AB63"/>
  <c r="T63"/>
  <c r="S63"/>
  <c r="R63"/>
  <c r="P63"/>
  <c r="O63"/>
  <c r="N63"/>
  <c r="M63"/>
  <c r="L63"/>
  <c r="K63"/>
  <c r="J63"/>
  <c r="H63"/>
  <c r="D63"/>
  <c r="AJ62"/>
  <c r="AI62"/>
  <c r="AF62"/>
  <c r="AE62"/>
  <c r="AD62"/>
  <c r="AC62"/>
  <c r="AB62"/>
  <c r="T62"/>
  <c r="S62"/>
  <c r="R62"/>
  <c r="P62"/>
  <c r="O62"/>
  <c r="N62"/>
  <c r="M62"/>
  <c r="L62"/>
  <c r="K62"/>
  <c r="J62"/>
  <c r="H62"/>
  <c r="D62"/>
  <c r="AJ61"/>
  <c r="AI61"/>
  <c r="AF61"/>
  <c r="AE61"/>
  <c r="AD61"/>
  <c r="AC61"/>
  <c r="AB61"/>
  <c r="T61"/>
  <c r="S61"/>
  <c r="R61"/>
  <c r="P61"/>
  <c r="O61"/>
  <c r="N61"/>
  <c r="M61"/>
  <c r="L61"/>
  <c r="K61"/>
  <c r="J61"/>
  <c r="H61"/>
  <c r="D61"/>
  <c r="AJ60"/>
  <c r="AI60"/>
  <c r="AF60"/>
  <c r="AE60"/>
  <c r="AD60"/>
  <c r="AC60"/>
  <c r="AB60"/>
  <c r="T60"/>
  <c r="S60"/>
  <c r="R60"/>
  <c r="P60"/>
  <c r="O60"/>
  <c r="N60"/>
  <c r="M60"/>
  <c r="L60"/>
  <c r="K60"/>
  <c r="J60"/>
  <c r="H60"/>
  <c r="D60"/>
  <c r="AJ59"/>
  <c r="AI59"/>
  <c r="AF59"/>
  <c r="AE59"/>
  <c r="AD59"/>
  <c r="AC59"/>
  <c r="AB59"/>
  <c r="T59"/>
  <c r="S59"/>
  <c r="R59"/>
  <c r="P59"/>
  <c r="O59"/>
  <c r="N59"/>
  <c r="M59"/>
  <c r="L59"/>
  <c r="K59"/>
  <c r="J59"/>
  <c r="H59"/>
  <c r="D59"/>
  <c r="AJ58"/>
  <c r="AI58"/>
  <c r="AF58"/>
  <c r="AE58"/>
  <c r="AD58"/>
  <c r="AC58"/>
  <c r="AB58"/>
  <c r="T58"/>
  <c r="S58"/>
  <c r="R58"/>
  <c r="P58"/>
  <c r="O58"/>
  <c r="N58"/>
  <c r="M58"/>
  <c r="L58"/>
  <c r="K58"/>
  <c r="J58"/>
  <c r="H58"/>
  <c r="D58"/>
  <c r="AJ57"/>
  <c r="AI57"/>
  <c r="AF57"/>
  <c r="AE57"/>
  <c r="AD57"/>
  <c r="AC57"/>
  <c r="AB57"/>
  <c r="T57"/>
  <c r="S57"/>
  <c r="R57"/>
  <c r="P57"/>
  <c r="O57"/>
  <c r="N57"/>
  <c r="M57"/>
  <c r="L57"/>
  <c r="K57"/>
  <c r="J57"/>
  <c r="H57"/>
  <c r="D57"/>
  <c r="AJ56"/>
  <c r="AI56"/>
  <c r="AF56"/>
  <c r="AE56"/>
  <c r="AD56"/>
  <c r="AC56"/>
  <c r="AB56"/>
  <c r="T56"/>
  <c r="S56"/>
  <c r="R56"/>
  <c r="P56"/>
  <c r="O56"/>
  <c r="N56"/>
  <c r="M56"/>
  <c r="L56"/>
  <c r="K56"/>
  <c r="J56"/>
  <c r="H56"/>
  <c r="D56"/>
  <c r="AJ55"/>
  <c r="AI55"/>
  <c r="AF55"/>
  <c r="AE55"/>
  <c r="AD55"/>
  <c r="AC55"/>
  <c r="AB55"/>
  <c r="T55"/>
  <c r="S55"/>
  <c r="R55"/>
  <c r="P55"/>
  <c r="O55"/>
  <c r="N55"/>
  <c r="M55"/>
  <c r="L55"/>
  <c r="K55"/>
  <c r="J55"/>
  <c r="H55"/>
  <c r="D55"/>
  <c r="AJ54"/>
  <c r="AI54"/>
  <c r="AF54"/>
  <c r="AE54"/>
  <c r="AD54"/>
  <c r="AC54"/>
  <c r="AB54"/>
  <c r="T54"/>
  <c r="S54"/>
  <c r="R54"/>
  <c r="P54"/>
  <c r="O54"/>
  <c r="N54"/>
  <c r="M54"/>
  <c r="L54"/>
  <c r="K54"/>
  <c r="J54"/>
  <c r="H54"/>
  <c r="D54"/>
  <c r="AJ53"/>
  <c r="AI53"/>
  <c r="AF53"/>
  <c r="AE53"/>
  <c r="AD53"/>
  <c r="AC53"/>
  <c r="AB53"/>
  <c r="T53"/>
  <c r="S53"/>
  <c r="R53"/>
  <c r="P53"/>
  <c r="O53"/>
  <c r="N53"/>
  <c r="M53"/>
  <c r="L53"/>
  <c r="K53"/>
  <c r="J53"/>
  <c r="H53"/>
  <c r="D53"/>
  <c r="AJ52"/>
  <c r="AI52"/>
  <c r="AF52"/>
  <c r="AE52"/>
  <c r="AD52"/>
  <c r="AC52"/>
  <c r="AB52"/>
  <c r="T52"/>
  <c r="S52"/>
  <c r="R52"/>
  <c r="P52"/>
  <c r="O52"/>
  <c r="N52"/>
  <c r="M52"/>
  <c r="L52"/>
  <c r="K52"/>
  <c r="J52"/>
  <c r="H52"/>
  <c r="D52"/>
  <c r="AJ51"/>
  <c r="AI51"/>
  <c r="AF51"/>
  <c r="AE51"/>
  <c r="AD51"/>
  <c r="AC51"/>
  <c r="AB51"/>
  <c r="T51"/>
  <c r="S51"/>
  <c r="R51"/>
  <c r="P51"/>
  <c r="O51"/>
  <c r="N51"/>
  <c r="M51"/>
  <c r="L51"/>
  <c r="K51"/>
  <c r="J51"/>
  <c r="H51"/>
  <c r="D51"/>
  <c r="AJ50"/>
  <c r="AI50"/>
  <c r="AF50"/>
  <c r="AE50"/>
  <c r="AD50"/>
  <c r="AC50"/>
  <c r="AB50"/>
  <c r="T50"/>
  <c r="S50"/>
  <c r="R50"/>
  <c r="P50"/>
  <c r="O50"/>
  <c r="N50"/>
  <c r="M50"/>
  <c r="L50"/>
  <c r="K50"/>
  <c r="J50"/>
  <c r="H50"/>
  <c r="D50"/>
  <c r="AJ49"/>
  <c r="AI49"/>
  <c r="AF49"/>
  <c r="AE49"/>
  <c r="AD49"/>
  <c r="AC49"/>
  <c r="AB49"/>
  <c r="T49"/>
  <c r="S49"/>
  <c r="R49"/>
  <c r="P49"/>
  <c r="O49"/>
  <c r="N49"/>
  <c r="M49"/>
  <c r="L49"/>
  <c r="K49"/>
  <c r="J49"/>
  <c r="H49"/>
  <c r="D49"/>
  <c r="AJ48"/>
  <c r="AI48"/>
  <c r="AF48"/>
  <c r="AE48"/>
  <c r="AD48"/>
  <c r="AC48"/>
  <c r="AB48"/>
  <c r="T48"/>
  <c r="S48"/>
  <c r="R48"/>
  <c r="P48"/>
  <c r="O48"/>
  <c r="N48"/>
  <c r="M48"/>
  <c r="L48"/>
  <c r="K48"/>
  <c r="J48"/>
  <c r="H48"/>
  <c r="D48"/>
  <c r="AJ47"/>
  <c r="AI47"/>
  <c r="AF47"/>
  <c r="AE47"/>
  <c r="AD47"/>
  <c r="AC47"/>
  <c r="AB47"/>
  <c r="T47"/>
  <c r="S47"/>
  <c r="R47"/>
  <c r="P47"/>
  <c r="O47"/>
  <c r="N47"/>
  <c r="M47"/>
  <c r="L47"/>
  <c r="K47"/>
  <c r="J47"/>
  <c r="H47"/>
  <c r="D47"/>
  <c r="AJ46"/>
  <c r="AI46"/>
  <c r="AF46"/>
  <c r="AE46"/>
  <c r="AD46"/>
  <c r="AC46"/>
  <c r="AB46"/>
  <c r="T46"/>
  <c r="S46"/>
  <c r="R46"/>
  <c r="P46"/>
  <c r="O46"/>
  <c r="N46"/>
  <c r="M46"/>
  <c r="L46"/>
  <c r="K46"/>
  <c r="J46"/>
  <c r="H46"/>
  <c r="D46"/>
  <c r="AJ45"/>
  <c r="AI45"/>
  <c r="AF45"/>
  <c r="AE45"/>
  <c r="AD45"/>
  <c r="AC45"/>
  <c r="AB45"/>
  <c r="T45"/>
  <c r="S45"/>
  <c r="R45"/>
  <c r="P45"/>
  <c r="O45"/>
  <c r="N45"/>
  <c r="M45"/>
  <c r="L45"/>
  <c r="K45"/>
  <c r="J45"/>
  <c r="H45"/>
  <c r="D45"/>
  <c r="AJ44"/>
  <c r="AI44"/>
  <c r="AF44"/>
  <c r="AE44"/>
  <c r="AD44"/>
  <c r="AC44"/>
  <c r="AB44"/>
  <c r="T44"/>
  <c r="S44"/>
  <c r="R44"/>
  <c r="P44"/>
  <c r="O44"/>
  <c r="N44"/>
  <c r="M44"/>
  <c r="L44"/>
  <c r="K44"/>
  <c r="J44"/>
  <c r="H44"/>
  <c r="D44"/>
  <c r="AJ43"/>
  <c r="AI43"/>
  <c r="AF43"/>
  <c r="AE43"/>
  <c r="AD43"/>
  <c r="AC43"/>
  <c r="AB43"/>
  <c r="T43"/>
  <c r="S43"/>
  <c r="R43"/>
  <c r="P43"/>
  <c r="O43"/>
  <c r="N43"/>
  <c r="M43"/>
  <c r="L43"/>
  <c r="K43"/>
  <c r="J43"/>
  <c r="H43"/>
  <c r="D43"/>
  <c r="AJ42"/>
  <c r="AI42"/>
  <c r="AF42"/>
  <c r="AE42"/>
  <c r="AD42"/>
  <c r="AC42"/>
  <c r="AB42"/>
  <c r="T42"/>
  <c r="S42"/>
  <c r="R42"/>
  <c r="P42"/>
  <c r="O42"/>
  <c r="N42"/>
  <c r="M42"/>
  <c r="L42"/>
  <c r="K42"/>
  <c r="J42"/>
  <c r="H42"/>
  <c r="D42"/>
  <c r="AJ41"/>
  <c r="AI41"/>
  <c r="AF41"/>
  <c r="AE41"/>
  <c r="AD41"/>
  <c r="AC41"/>
  <c r="AB41"/>
  <c r="T41"/>
  <c r="S41"/>
  <c r="R41"/>
  <c r="P41"/>
  <c r="O41"/>
  <c r="N41"/>
  <c r="M41"/>
  <c r="L41"/>
  <c r="K41"/>
  <c r="J41"/>
  <c r="H41"/>
  <c r="D41"/>
  <c r="AJ40"/>
  <c r="AI40"/>
  <c r="AF40"/>
  <c r="AE40"/>
  <c r="AD40"/>
  <c r="AC40"/>
  <c r="AB40"/>
  <c r="T40"/>
  <c r="S40"/>
  <c r="R40"/>
  <c r="P40"/>
  <c r="O40"/>
  <c r="N40"/>
  <c r="M40"/>
  <c r="L40"/>
  <c r="K40"/>
  <c r="J40"/>
  <c r="H40"/>
  <c r="D40"/>
  <c r="AJ39"/>
  <c r="AI39"/>
  <c r="AF39"/>
  <c r="AE39"/>
  <c r="AD39"/>
  <c r="AC39"/>
  <c r="AB39"/>
  <c r="T39"/>
  <c r="S39"/>
  <c r="R39"/>
  <c r="P39"/>
  <c r="O39"/>
  <c r="N39"/>
  <c r="M39"/>
  <c r="L39"/>
  <c r="K39"/>
  <c r="J39"/>
  <c r="H39"/>
  <c r="D39"/>
  <c r="AJ38"/>
  <c r="AI38"/>
  <c r="AF38"/>
  <c r="AE38"/>
  <c r="AD38"/>
  <c r="AC38"/>
  <c r="AB38"/>
  <c r="T38"/>
  <c r="S38"/>
  <c r="R38"/>
  <c r="P38"/>
  <c r="O38"/>
  <c r="N38"/>
  <c r="M38"/>
  <c r="L38"/>
  <c r="K38"/>
  <c r="J38"/>
  <c r="H38"/>
  <c r="D38"/>
  <c r="AJ37"/>
  <c r="AI37"/>
  <c r="AF37"/>
  <c r="AE37"/>
  <c r="AD37"/>
  <c r="AC37"/>
  <c r="AB37"/>
  <c r="T37"/>
  <c r="S37"/>
  <c r="R37"/>
  <c r="P37"/>
  <c r="O37"/>
  <c r="N37"/>
  <c r="M37"/>
  <c r="L37"/>
  <c r="K37"/>
  <c r="J37"/>
  <c r="H37"/>
  <c r="D37"/>
  <c r="AJ36"/>
  <c r="AI36"/>
  <c r="AF36"/>
  <c r="AE36"/>
  <c r="AD36"/>
  <c r="AC36"/>
  <c r="AB36"/>
  <c r="T36"/>
  <c r="S36"/>
  <c r="R36"/>
  <c r="P36"/>
  <c r="O36"/>
  <c r="N36"/>
  <c r="M36"/>
  <c r="L36"/>
  <c r="K36"/>
  <c r="J36"/>
  <c r="H36"/>
  <c r="D36"/>
  <c r="AJ35"/>
  <c r="AI35"/>
  <c r="AF35"/>
  <c r="AE35"/>
  <c r="AD35"/>
  <c r="AC35"/>
  <c r="AB35"/>
  <c r="T35"/>
  <c r="S35"/>
  <c r="R35"/>
  <c r="P35"/>
  <c r="O35"/>
  <c r="N35"/>
  <c r="M35"/>
  <c r="L35"/>
  <c r="K35"/>
  <c r="J35"/>
  <c r="H35"/>
  <c r="D35"/>
  <c r="AJ34"/>
  <c r="AI34"/>
  <c r="AF34"/>
  <c r="AE34"/>
  <c r="AD34"/>
  <c r="AC34"/>
  <c r="AB34"/>
  <c r="T34"/>
  <c r="S34"/>
  <c r="R34"/>
  <c r="P34"/>
  <c r="O34"/>
  <c r="N34"/>
  <c r="M34"/>
  <c r="L34"/>
  <c r="K34"/>
  <c r="J34"/>
  <c r="H34"/>
  <c r="D34"/>
  <c r="AJ33"/>
  <c r="AI33"/>
  <c r="AF33"/>
  <c r="AE33"/>
  <c r="AD33"/>
  <c r="AC33"/>
  <c r="AB33"/>
  <c r="T33"/>
  <c r="S33"/>
  <c r="R33"/>
  <c r="P33"/>
  <c r="O33"/>
  <c r="N33"/>
  <c r="M33"/>
  <c r="L33"/>
  <c r="K33"/>
  <c r="J33"/>
  <c r="H33"/>
  <c r="D33"/>
  <c r="AJ32"/>
  <c r="AI32"/>
  <c r="AF32"/>
  <c r="AE32"/>
  <c r="AD32"/>
  <c r="AC32"/>
  <c r="AB32"/>
  <c r="T32"/>
  <c r="S32"/>
  <c r="R32"/>
  <c r="P32"/>
  <c r="O32"/>
  <c r="N32"/>
  <c r="M32"/>
  <c r="L32"/>
  <c r="K32"/>
  <c r="J32"/>
  <c r="H32"/>
  <c r="D32"/>
  <c r="AJ31"/>
  <c r="AI31"/>
  <c r="AF31"/>
  <c r="AE31"/>
  <c r="AD31"/>
  <c r="AC31"/>
  <c r="AB31"/>
  <c r="T31"/>
  <c r="S31"/>
  <c r="R31"/>
  <c r="P31"/>
  <c r="O31"/>
  <c r="N31"/>
  <c r="M31"/>
  <c r="L31"/>
  <c r="K31"/>
  <c r="J31"/>
  <c r="H31"/>
  <c r="D31"/>
  <c r="AJ30"/>
  <c r="AI30"/>
  <c r="AF30"/>
  <c r="AE30"/>
  <c r="AD30"/>
  <c r="AC30"/>
  <c r="AB30"/>
  <c r="T30"/>
  <c r="S30"/>
  <c r="R30"/>
  <c r="P30"/>
  <c r="O30"/>
  <c r="N30"/>
  <c r="M30"/>
  <c r="L30"/>
  <c r="K30"/>
  <c r="J30"/>
  <c r="H30"/>
  <c r="D30"/>
  <c r="AJ29"/>
  <c r="AI29"/>
  <c r="AF29"/>
  <c r="AE29"/>
  <c r="AD29"/>
  <c r="AC29"/>
  <c r="AB29"/>
  <c r="T29"/>
  <c r="S29"/>
  <c r="R29"/>
  <c r="P29"/>
  <c r="O29"/>
  <c r="N29"/>
  <c r="M29"/>
  <c r="L29"/>
  <c r="K29"/>
  <c r="J29"/>
  <c r="H29"/>
  <c r="D29"/>
  <c r="AJ28"/>
  <c r="AI28"/>
  <c r="AF28"/>
  <c r="AE28"/>
  <c r="AD28"/>
  <c r="AC28"/>
  <c r="AB28"/>
  <c r="T28"/>
  <c r="S28"/>
  <c r="R28"/>
  <c r="P28"/>
  <c r="O28"/>
  <c r="N28"/>
  <c r="M28"/>
  <c r="L28"/>
  <c r="K28"/>
  <c r="J28"/>
  <c r="H28"/>
  <c r="D28"/>
  <c r="AJ27"/>
  <c r="AI27"/>
  <c r="AF27"/>
  <c r="AE27"/>
  <c r="AD27"/>
  <c r="AC27"/>
  <c r="AB27"/>
  <c r="T27"/>
  <c r="S27"/>
  <c r="R27"/>
  <c r="P27"/>
  <c r="O27"/>
  <c r="N27"/>
  <c r="M27"/>
  <c r="L27"/>
  <c r="K27"/>
  <c r="J27"/>
  <c r="H27"/>
  <c r="D27"/>
  <c r="AJ26"/>
  <c r="AI26"/>
  <c r="AF26"/>
  <c r="AE26"/>
  <c r="AD26"/>
  <c r="AC26"/>
  <c r="AB26"/>
  <c r="T26"/>
  <c r="S26"/>
  <c r="R26"/>
  <c r="P26"/>
  <c r="O26"/>
  <c r="N26"/>
  <c r="M26"/>
  <c r="L26"/>
  <c r="K26"/>
  <c r="J26"/>
  <c r="H26"/>
  <c r="D26"/>
  <c r="AJ25"/>
  <c r="AI25"/>
  <c r="AF25"/>
  <c r="AE25"/>
  <c r="AD25"/>
  <c r="AC25"/>
  <c r="AB25"/>
  <c r="T25"/>
  <c r="S25"/>
  <c r="R25"/>
  <c r="P25"/>
  <c r="O25"/>
  <c r="N25"/>
  <c r="M25"/>
  <c r="L25"/>
  <c r="K25"/>
  <c r="J25"/>
  <c r="H25"/>
  <c r="D25"/>
  <c r="AJ24"/>
  <c r="AI24"/>
  <c r="AF24"/>
  <c r="AE24"/>
  <c r="AD24"/>
  <c r="AC24"/>
  <c r="AB24"/>
  <c r="T24"/>
  <c r="S24"/>
  <c r="R24"/>
  <c r="P24"/>
  <c r="O24"/>
  <c r="N24"/>
  <c r="M24"/>
  <c r="L24"/>
  <c r="K24"/>
  <c r="J24"/>
  <c r="H24"/>
  <c r="D24"/>
  <c r="AJ23"/>
  <c r="AI23"/>
  <c r="AF23"/>
  <c r="AE23"/>
  <c r="AD23"/>
  <c r="AC23"/>
  <c r="AB23"/>
  <c r="T23"/>
  <c r="S23"/>
  <c r="R23"/>
  <c r="P23"/>
  <c r="O23"/>
  <c r="N23"/>
  <c r="M23"/>
  <c r="L23"/>
  <c r="K23"/>
  <c r="J23"/>
  <c r="H23"/>
  <c r="D23"/>
  <c r="AJ22"/>
  <c r="AI22"/>
  <c r="AF22"/>
  <c r="AE22"/>
  <c r="AD22"/>
  <c r="AC22"/>
  <c r="AB22"/>
  <c r="T22"/>
  <c r="S22"/>
  <c r="R22"/>
  <c r="P22"/>
  <c r="O22"/>
  <c r="N22"/>
  <c r="M22"/>
  <c r="L22"/>
  <c r="K22"/>
  <c r="J22"/>
  <c r="H22"/>
  <c r="D22"/>
  <c r="AJ21"/>
  <c r="AI21"/>
  <c r="AF21"/>
  <c r="AE21"/>
  <c r="AD21"/>
  <c r="AC21"/>
  <c r="AB21"/>
  <c r="T21"/>
  <c r="S21"/>
  <c r="R21"/>
  <c r="P21"/>
  <c r="O21"/>
  <c r="N21"/>
  <c r="M21"/>
  <c r="L21"/>
  <c r="K21"/>
  <c r="J21"/>
  <c r="H21"/>
  <c r="D21"/>
  <c r="AJ20"/>
  <c r="AI20"/>
  <c r="AF20"/>
  <c r="AE20"/>
  <c r="AD20"/>
  <c r="AC20"/>
  <c r="AB20"/>
  <c r="T20"/>
  <c r="S20"/>
  <c r="R20"/>
  <c r="P20"/>
  <c r="O20"/>
  <c r="N20"/>
  <c r="M20"/>
  <c r="L20"/>
  <c r="K20"/>
  <c r="J20"/>
  <c r="H20"/>
  <c r="D20"/>
  <c r="AJ19"/>
  <c r="AI19"/>
  <c r="AF19"/>
  <c r="AE19"/>
  <c r="AD19"/>
  <c r="AC19"/>
  <c r="AB19"/>
  <c r="T19"/>
  <c r="S19"/>
  <c r="R19"/>
  <c r="P19"/>
  <c r="O19"/>
  <c r="N19"/>
  <c r="M19"/>
  <c r="L19"/>
  <c r="K19"/>
  <c r="J19"/>
  <c r="H19"/>
  <c r="D19"/>
  <c r="AJ18"/>
  <c r="AI18"/>
  <c r="AF18"/>
  <c r="AE18"/>
  <c r="AD18"/>
  <c r="AC18"/>
  <c r="AB18"/>
  <c r="T18"/>
  <c r="S18"/>
  <c r="R18"/>
  <c r="P18"/>
  <c r="O18"/>
  <c r="N18"/>
  <c r="M18"/>
  <c r="L18"/>
  <c r="K18"/>
  <c r="J18"/>
  <c r="H18"/>
  <c r="D18"/>
  <c r="AJ17"/>
  <c r="AI17"/>
  <c r="AF17"/>
  <c r="AE17"/>
  <c r="AD17"/>
  <c r="AC17"/>
  <c r="AB17"/>
  <c r="T17"/>
  <c r="S17"/>
  <c r="R17"/>
  <c r="P17"/>
  <c r="O17"/>
  <c r="N17"/>
  <c r="M17"/>
  <c r="L17"/>
  <c r="K17"/>
  <c r="J17"/>
  <c r="H17"/>
  <c r="D17"/>
  <c r="AJ16"/>
  <c r="AI16"/>
  <c r="AF16"/>
  <c r="AE16"/>
  <c r="AD16"/>
  <c r="AC16"/>
  <c r="AB16"/>
  <c r="T16"/>
  <c r="S16"/>
  <c r="R16"/>
  <c r="P16"/>
  <c r="O16"/>
  <c r="N16"/>
  <c r="M16"/>
  <c r="L16"/>
  <c r="K16"/>
  <c r="J16"/>
  <c r="H16"/>
  <c r="D16"/>
  <c r="AJ15"/>
  <c r="AI15"/>
  <c r="AF15"/>
  <c r="AE15"/>
  <c r="AD15"/>
  <c r="AC15"/>
  <c r="AB15"/>
  <c r="T15"/>
  <c r="S15"/>
  <c r="R15"/>
  <c r="P15"/>
  <c r="O15"/>
  <c r="N15"/>
  <c r="M15"/>
  <c r="L15"/>
  <c r="K15"/>
  <c r="J15"/>
  <c r="H15"/>
  <c r="D15"/>
  <c r="AJ14"/>
  <c r="AI14"/>
  <c r="AF14"/>
  <c r="AE14"/>
  <c r="AD14"/>
  <c r="AC14"/>
  <c r="AB14"/>
  <c r="T14"/>
  <c r="S14"/>
  <c r="R14"/>
  <c r="P14"/>
  <c r="O14"/>
  <c r="N14"/>
  <c r="M14"/>
  <c r="L14"/>
  <c r="K14"/>
  <c r="J14"/>
  <c r="H14"/>
  <c r="D14"/>
  <c r="AJ13"/>
  <c r="AI13"/>
  <c r="AF13"/>
  <c r="AE13"/>
  <c r="AD13"/>
  <c r="AC13"/>
  <c r="AB13"/>
  <c r="T13"/>
  <c r="S13"/>
  <c r="R13"/>
  <c r="P13"/>
  <c r="O13"/>
  <c r="N13"/>
  <c r="M13"/>
  <c r="L13"/>
  <c r="K13"/>
  <c r="J13"/>
  <c r="H13"/>
  <c r="D13"/>
  <c r="AJ12"/>
  <c r="AI12"/>
  <c r="AF12"/>
  <c r="AE12"/>
  <c r="AD12"/>
  <c r="AC12"/>
  <c r="AB12"/>
  <c r="T12"/>
  <c r="S12"/>
  <c r="R12"/>
  <c r="P12"/>
  <c r="O12"/>
  <c r="N12"/>
  <c r="M12"/>
  <c r="L12"/>
  <c r="K12"/>
  <c r="J12"/>
  <c r="H12"/>
  <c r="D12"/>
  <c r="AJ11"/>
  <c r="AI11"/>
  <c r="AF11"/>
  <c r="AE11"/>
  <c r="AD11"/>
  <c r="AC11"/>
  <c r="AB11"/>
  <c r="T11"/>
  <c r="S11"/>
  <c r="R11"/>
  <c r="P11"/>
  <c r="O11"/>
  <c r="N11"/>
  <c r="M11"/>
  <c r="L11"/>
  <c r="K11"/>
  <c r="J11"/>
  <c r="H11"/>
  <c r="D11"/>
  <c r="AJ10"/>
  <c r="AI10"/>
  <c r="AF10"/>
  <c r="AE10"/>
  <c r="AD10"/>
  <c r="AC10"/>
  <c r="AB10"/>
  <c r="T10"/>
  <c r="S10"/>
  <c r="R10"/>
  <c r="P10"/>
  <c r="O10"/>
  <c r="N10"/>
  <c r="M10"/>
  <c r="L10"/>
  <c r="K10"/>
  <c r="J10"/>
  <c r="H10"/>
  <c r="D10"/>
  <c r="AJ9"/>
  <c r="AI9"/>
  <c r="AF9"/>
  <c r="AE9"/>
  <c r="AD9"/>
  <c r="AC9"/>
  <c r="AB9"/>
  <c r="T9"/>
  <c r="S9"/>
  <c r="R9"/>
  <c r="P9"/>
  <c r="O9"/>
  <c r="N9"/>
  <c r="M9"/>
  <c r="L9"/>
  <c r="K9"/>
  <c r="J9"/>
  <c r="H9"/>
  <c r="E9"/>
  <c r="D9"/>
  <c r="AJ8"/>
  <c r="AI8"/>
  <c r="AF8"/>
  <c r="AE8"/>
  <c r="AD8"/>
  <c r="AC8"/>
  <c r="AB8"/>
  <c r="T8"/>
  <c r="S8"/>
  <c r="R8"/>
  <c r="P8"/>
  <c r="O8"/>
  <c r="N8"/>
  <c r="M8"/>
  <c r="L8"/>
  <c r="K8"/>
  <c r="J8"/>
  <c r="H8"/>
  <c r="E8"/>
  <c r="D8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AJ7"/>
  <c r="AI7"/>
  <c r="AF7"/>
  <c r="AE7"/>
  <c r="AD7"/>
  <c r="AC7"/>
  <c r="AB7"/>
  <c r="T7"/>
  <c r="S7"/>
  <c r="R7"/>
  <c r="P7"/>
  <c r="O7"/>
  <c r="N7"/>
  <c r="M7"/>
  <c r="L7"/>
  <c r="K7"/>
  <c r="J7"/>
  <c r="H7"/>
  <c r="E7"/>
  <c r="D7"/>
  <c r="AJ6"/>
  <c r="AI6"/>
  <c r="AF6"/>
  <c r="AE6"/>
  <c r="AD6"/>
  <c r="AC6"/>
  <c r="AB6"/>
  <c r="T6"/>
  <c r="S6"/>
  <c r="R6"/>
  <c r="P6"/>
  <c r="O6"/>
  <c r="N6"/>
  <c r="M6"/>
  <c r="L6"/>
  <c r="K6"/>
  <c r="J6"/>
  <c r="H6"/>
  <c r="E6"/>
  <c r="D6"/>
  <c r="AJ5"/>
  <c r="AI5"/>
  <c r="AF5"/>
  <c r="AE5"/>
  <c r="AD5"/>
  <c r="AC5"/>
  <c r="AB5"/>
  <c r="T5"/>
  <c r="S5"/>
  <c r="R5"/>
  <c r="P5"/>
  <c r="O5"/>
  <c r="N5"/>
  <c r="M5"/>
  <c r="L5"/>
  <c r="K5"/>
  <c r="J5"/>
  <c r="H5"/>
  <c r="E5"/>
  <c r="D5"/>
  <c r="AJ4"/>
  <c r="AI4"/>
  <c r="AF4"/>
  <c r="AE4"/>
  <c r="AD4"/>
  <c r="AC4"/>
  <c r="AB4"/>
  <c r="T4"/>
  <c r="S4"/>
  <c r="R4"/>
  <c r="P4"/>
  <c r="O4"/>
  <c r="N4"/>
  <c r="M4"/>
  <c r="L4"/>
  <c r="K4"/>
  <c r="J4"/>
  <c r="H4"/>
  <c r="E4"/>
  <c r="D4"/>
  <c r="T3"/>
  <c r="R3"/>
  <c r="O3"/>
  <c r="P3"/>
  <c r="E3"/>
  <c r="D3"/>
  <c r="A2" i="122"/>
  <c r="C2"/>
  <c r="A2" i="121"/>
  <c r="C2"/>
  <c r="A2" i="120"/>
  <c r="C2"/>
  <c r="A2" i="119"/>
  <c r="C2"/>
  <c r="A2" i="118"/>
  <c r="C2"/>
  <c r="A2" i="117"/>
  <c r="C2"/>
  <c r="A2" i="116"/>
  <c r="C2"/>
  <c r="A2" i="115"/>
  <c r="C2"/>
  <c r="A2" i="114"/>
  <c r="C2"/>
  <c r="A2" i="113"/>
  <c r="C2"/>
  <c r="A2" i="112"/>
  <c r="C2"/>
  <c r="A2" i="111"/>
  <c r="C2"/>
  <c r="A2" i="110"/>
  <c r="C2"/>
  <c r="A2" i="109"/>
  <c r="C2"/>
  <c r="A2" i="108"/>
  <c r="C2"/>
  <c r="A2" i="107"/>
  <c r="C2"/>
  <c r="A2" i="106"/>
  <c r="C2"/>
  <c r="A2" i="105"/>
  <c r="C2"/>
  <c r="A2" i="104"/>
  <c r="C2"/>
  <c r="A2" i="103"/>
  <c r="C2"/>
  <c r="A2" i="101"/>
  <c r="C2"/>
  <c r="A2" i="100"/>
  <c r="C2"/>
  <c r="A2" i="99"/>
  <c r="C2"/>
  <c r="A2" i="98"/>
  <c r="C2"/>
  <c r="A2" i="97"/>
  <c r="C2"/>
  <c r="A2" i="96"/>
  <c r="C2"/>
  <c r="A2" i="95"/>
  <c r="C2"/>
  <c r="A2" i="94"/>
  <c r="C2"/>
  <c r="A2" i="93"/>
  <c r="C2"/>
  <c r="A2" i="92"/>
  <c r="C2"/>
  <c r="A2" i="91"/>
  <c r="C2"/>
  <c r="A2" i="90"/>
  <c r="C2"/>
  <c r="A2" i="89"/>
  <c r="C2"/>
  <c r="A2" i="88"/>
  <c r="C2"/>
  <c r="A2" i="87"/>
  <c r="C2"/>
  <c r="A2" i="86"/>
  <c r="C2"/>
  <c r="A2" i="85"/>
  <c r="C2"/>
  <c r="A2" i="84"/>
  <c r="C2"/>
  <c r="A2" i="83"/>
  <c r="C2"/>
  <c r="A2" i="82"/>
  <c r="C2"/>
  <c r="A2" i="81"/>
  <c r="C2"/>
  <c r="A2" i="80"/>
  <c r="C2"/>
  <c r="A2" i="79"/>
  <c r="C2"/>
  <c r="A2" i="78"/>
  <c r="C2"/>
  <c r="A2" i="77"/>
  <c r="C2"/>
  <c r="A2" i="76"/>
  <c r="C2"/>
  <c r="A2" i="75"/>
  <c r="C2"/>
  <c r="A2" i="48"/>
  <c r="C2"/>
  <c r="A2" i="74"/>
  <c r="C2"/>
  <c r="A2" i="73"/>
  <c r="C2"/>
  <c r="A2" i="72"/>
  <c r="C2"/>
  <c r="A2" i="71"/>
  <c r="C2"/>
  <c r="A2" i="70"/>
  <c r="C2"/>
  <c r="A2" i="69"/>
  <c r="C2"/>
  <c r="A2" i="68"/>
  <c r="C2"/>
  <c r="A2" i="67"/>
  <c r="C2"/>
  <c r="A2" i="65"/>
  <c r="C2"/>
  <c r="A2" i="64"/>
  <c r="C2"/>
  <c r="A2" i="66"/>
  <c r="C2"/>
  <c r="A2" i="47"/>
  <c r="C2"/>
  <c r="A2" i="46"/>
  <c r="C2"/>
  <c r="A2" i="45"/>
  <c r="C2"/>
  <c r="A2" i="44"/>
  <c r="C2"/>
  <c r="A2" i="43"/>
  <c r="C2"/>
  <c r="A2" i="42"/>
  <c r="C2"/>
  <c r="A2" i="41"/>
  <c r="C2"/>
  <c r="A2" i="40"/>
  <c r="C2"/>
  <c r="A2" i="39"/>
  <c r="C2"/>
  <c r="A2" i="38"/>
  <c r="C2"/>
  <c r="A2" i="37"/>
  <c r="C2"/>
  <c r="A2" i="36"/>
  <c r="C2"/>
  <c r="A2" i="35"/>
  <c r="C2"/>
  <c r="A2" i="34"/>
  <c r="C2"/>
  <c r="A2" i="33"/>
  <c r="C2"/>
  <c r="A2" i="32"/>
  <c r="C2"/>
  <c r="A2" i="31"/>
  <c r="C2"/>
  <c r="A2" i="30"/>
  <c r="C2"/>
  <c r="C2" i="29"/>
  <c r="C2" i="4"/>
  <c r="C2" i="3"/>
  <c r="F2" i="2"/>
  <c r="C88"/>
  <c r="C89"/>
  <c r="N3"/>
  <c r="M3"/>
  <c r="L3"/>
  <c r="K3"/>
  <c r="T37" i="12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2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2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1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10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9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8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7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8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6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7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6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5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4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3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2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1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40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T37" i="39"/>
  <c r="B37"/>
  <c r="A37"/>
  <c r="T36"/>
  <c r="B36"/>
  <c r="A36"/>
  <c r="T35"/>
  <c r="B35"/>
  <c r="A35"/>
  <c r="T34"/>
  <c r="B34"/>
  <c r="A34"/>
  <c r="T33"/>
  <c r="B33"/>
  <c r="A33"/>
  <c r="T32"/>
  <c r="B32"/>
  <c r="A32"/>
  <c r="T31"/>
  <c r="B31"/>
  <c r="A31"/>
  <c r="T30"/>
  <c r="B30"/>
  <c r="A30"/>
  <c r="T29"/>
  <c r="B29"/>
  <c r="A29"/>
  <c r="T28"/>
  <c r="B28"/>
  <c r="A28"/>
  <c r="T27"/>
  <c r="B27"/>
  <c r="A27"/>
  <c r="T26"/>
  <c r="B26"/>
  <c r="A26"/>
  <c r="T25"/>
  <c r="B25"/>
  <c r="A25"/>
  <c r="T24"/>
  <c r="B24"/>
  <c r="A24"/>
  <c r="T23"/>
  <c r="B23"/>
  <c r="A23"/>
  <c r="T22"/>
  <c r="B22"/>
  <c r="A22"/>
  <c r="T21"/>
  <c r="B21"/>
  <c r="A21"/>
  <c r="T20"/>
  <c r="B20"/>
  <c r="A20"/>
  <c r="T19"/>
  <c r="B19"/>
  <c r="A19"/>
  <c r="T18"/>
  <c r="B18"/>
  <c r="A18"/>
  <c r="T17"/>
  <c r="B17"/>
  <c r="A17"/>
  <c r="T16"/>
  <c r="B16"/>
  <c r="A16"/>
  <c r="T15"/>
  <c r="B15"/>
  <c r="A15"/>
  <c r="T14"/>
  <c r="B14"/>
  <c r="A14"/>
  <c r="T13"/>
  <c r="B13"/>
  <c r="A13"/>
  <c r="T12"/>
  <c r="B12"/>
  <c r="A12"/>
  <c r="T11"/>
  <c r="B11"/>
  <c r="A11"/>
  <c r="T10"/>
  <c r="B10"/>
  <c r="A10"/>
  <c r="T9"/>
  <c r="B9"/>
  <c r="A9"/>
  <c r="T8"/>
  <c r="B8"/>
  <c r="A8"/>
  <c r="T7"/>
  <c r="B7"/>
  <c r="A7"/>
  <c r="S1"/>
  <c r="B37" i="38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6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5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4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3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2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1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30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7" i="29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A37" i="4"/>
  <c r="B37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36"/>
  <c r="A36"/>
  <c r="T37" i="35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S1"/>
  <c r="T37" i="36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S1"/>
  <c r="T37" i="38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S1"/>
  <c r="T37" i="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S1"/>
  <c r="T37" i="34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S1"/>
  <c r="T37" i="33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S1"/>
  <c r="T37" i="32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S1"/>
  <c r="T37" i="31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S1"/>
  <c r="T37" i="30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S1"/>
  <c r="S1" i="29"/>
  <c r="S1" i="4"/>
  <c r="T12" i="3"/>
  <c r="T13"/>
  <c r="T14"/>
  <c r="T15"/>
  <c r="T16"/>
  <c r="T17"/>
  <c r="T18"/>
  <c r="T19"/>
  <c r="T20"/>
  <c r="T21"/>
  <c r="S1"/>
  <c r="B34" i="123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Q22"/>
  <c r="P22"/>
  <c r="O22"/>
  <c r="K22"/>
  <c r="J22"/>
  <c r="E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Q2"/>
  <c r="P2"/>
  <c r="O2"/>
  <c r="N2"/>
  <c r="M2"/>
  <c r="L2"/>
  <c r="K2"/>
  <c r="J2"/>
  <c r="I2"/>
  <c r="H2"/>
  <c r="G2"/>
  <c r="F2"/>
  <c r="E2"/>
  <c r="D2"/>
  <c r="A1"/>
  <c r="R83" i="2"/>
  <c r="L95"/>
  <c r="L97"/>
  <c r="L99"/>
  <c r="L101"/>
  <c r="J3"/>
  <c r="J83"/>
  <c r="X97"/>
  <c r="V83"/>
  <c r="U97"/>
  <c r="AH83"/>
  <c r="R95"/>
  <c r="R97"/>
  <c r="W95"/>
  <c r="U95"/>
  <c r="AK84"/>
  <c r="AK86"/>
  <c r="AK88"/>
  <c r="AJ3"/>
  <c r="AJ84"/>
  <c r="AJ86"/>
  <c r="AJ88"/>
  <c r="AI3"/>
  <c r="AI84"/>
  <c r="AI86"/>
  <c r="AI88"/>
  <c r="AH84"/>
  <c r="AH86"/>
  <c r="AH88"/>
  <c r="AG84"/>
  <c r="AG88"/>
  <c r="AF3"/>
  <c r="AF84"/>
  <c r="AF86"/>
  <c r="AF88"/>
  <c r="AE3"/>
  <c r="AE84"/>
  <c r="AE86"/>
  <c r="AE88"/>
  <c r="AD3"/>
  <c r="AD84"/>
  <c r="AD86"/>
  <c r="AD88"/>
  <c r="AC3"/>
  <c r="AC84"/>
  <c r="AC86"/>
  <c r="AC88"/>
  <c r="AB3"/>
  <c r="AB84"/>
  <c r="AB86"/>
  <c r="AB88"/>
  <c r="V84"/>
  <c r="V86"/>
  <c r="V88"/>
  <c r="U84"/>
  <c r="U88"/>
  <c r="T84"/>
  <c r="T86"/>
  <c r="T88"/>
  <c r="S3"/>
  <c r="S84"/>
  <c r="S86"/>
  <c r="S88"/>
  <c r="R84"/>
  <c r="R86"/>
  <c r="R88"/>
  <c r="P84"/>
  <c r="P86"/>
  <c r="P88"/>
  <c r="O84"/>
  <c r="O86"/>
  <c r="O88"/>
  <c r="N84"/>
  <c r="N86"/>
  <c r="N88"/>
  <c r="M84"/>
  <c r="M86"/>
  <c r="M88"/>
  <c r="L84"/>
  <c r="L86"/>
  <c r="L88"/>
  <c r="K84"/>
  <c r="K86"/>
  <c r="K88"/>
  <c r="J84"/>
  <c r="J86"/>
  <c r="J88"/>
  <c r="I84"/>
  <c r="I86"/>
  <c r="I88"/>
  <c r="H3"/>
  <c r="H84"/>
  <c r="H86"/>
  <c r="H88"/>
  <c r="C90"/>
  <c r="AK87"/>
  <c r="AJ87"/>
  <c r="AI87"/>
  <c r="AH87"/>
  <c r="AF87"/>
  <c r="AE87"/>
  <c r="AD87"/>
  <c r="AC87"/>
  <c r="AB87"/>
  <c r="V87"/>
  <c r="T87"/>
  <c r="S87"/>
  <c r="R87"/>
  <c r="P87"/>
  <c r="O87"/>
  <c r="N87"/>
  <c r="M87"/>
  <c r="L87"/>
  <c r="K87"/>
  <c r="J87"/>
  <c r="I87"/>
  <c r="H87"/>
  <c r="C87"/>
  <c r="C86"/>
  <c r="AK85"/>
  <c r="AJ85"/>
  <c r="AI85"/>
  <c r="AH85"/>
  <c r="AG85"/>
  <c r="AF85"/>
  <c r="AE85"/>
  <c r="AD85"/>
  <c r="AC85"/>
  <c r="AB85"/>
  <c r="V85"/>
  <c r="U85"/>
  <c r="T85"/>
  <c r="S85"/>
  <c r="R85"/>
  <c r="P85"/>
  <c r="O85"/>
  <c r="N85"/>
  <c r="M85"/>
  <c r="L85"/>
  <c r="K85"/>
  <c r="J85"/>
  <c r="I85"/>
  <c r="H85"/>
  <c r="C85"/>
  <c r="C84"/>
  <c r="AK83"/>
  <c r="AJ83"/>
  <c r="AI83"/>
  <c r="AF83"/>
  <c r="AE83"/>
  <c r="AD83"/>
  <c r="AC83"/>
  <c r="AB83"/>
  <c r="T83"/>
  <c r="S83"/>
  <c r="P83"/>
  <c r="O83"/>
  <c r="N83"/>
  <c r="M83"/>
  <c r="L83"/>
  <c r="K83"/>
  <c r="I83"/>
  <c r="H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G2"/>
  <c r="C1"/>
  <c r="B167" i="102"/>
  <c r="B148"/>
  <c r="B147"/>
  <c r="B25"/>
</calcChain>
</file>

<file path=xl/comments1.xml><?xml version="1.0" encoding="utf-8"?>
<comments xmlns="http://schemas.openxmlformats.org/spreadsheetml/2006/main">
  <authors>
    <author>Gordon</author>
  </authors>
  <commentList>
    <comment ref="C2" authorId="0">
      <text>
        <r>
          <rPr>
            <b/>
            <sz val="9"/>
            <color indexed="81"/>
            <rFont val="宋体"/>
            <family val="3"/>
            <charset val="134"/>
          </rPr>
          <t>*表示优享司机，!表示低效司机
点击司机名或序号切换至司机工作表</t>
        </r>
      </text>
    </commen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☆</t>
        </r>
        <r>
          <rPr>
            <b/>
            <sz val="9"/>
            <color indexed="81"/>
            <rFont val="宋体"/>
            <family val="3"/>
            <charset val="134"/>
          </rPr>
          <t xml:space="preserve"> 已完成 </t>
        </r>
        <r>
          <rPr>
            <b/>
            <sz val="9"/>
            <color indexed="81"/>
            <rFont val="宋体"/>
            <family val="3"/>
            <charset val="134"/>
          </rPr>
          <t xml:space="preserve">△ 可完成
</t>
        </r>
        <r>
          <rPr>
            <b/>
            <sz val="9"/>
            <color indexed="81"/>
            <rFont val="宋体"/>
            <family val="3"/>
            <charset val="134"/>
          </rPr>
          <t>╳</t>
        </r>
        <r>
          <rPr>
            <b/>
            <sz val="9"/>
            <color indexed="81"/>
            <rFont val="宋体"/>
            <family val="3"/>
            <charset val="134"/>
          </rPr>
          <t xml:space="preserve"> 完不成</t>
        </r>
      </text>
    </comment>
    <comment ref="G2" authorId="0">
      <text>
        <r>
          <rPr>
            <b/>
            <sz val="9"/>
            <color indexed="81"/>
            <rFont val="宋体"/>
            <family val="3"/>
            <charset val="134"/>
          </rPr>
          <t>本列为可变排名
在F68按需输入相应参数</t>
        </r>
      </text>
    </comment>
    <comment ref="F84" authorId="0">
      <text>
        <r>
          <rPr>
            <sz val="9"/>
            <color indexed="81"/>
            <rFont val="宋体"/>
            <family val="3"/>
            <charset val="134"/>
          </rPr>
          <t>默认空白为能力排名
输入下列参数可切换为相应排名
累计流水
日均流水
日均完单
出车时长
服务时长</t>
        </r>
      </text>
    </comment>
  </commentList>
</comments>
</file>

<file path=xl/comments2.xml><?xml version="1.0" encoding="utf-8"?>
<comments xmlns="http://schemas.openxmlformats.org/spreadsheetml/2006/main">
  <authors>
    <author>Gordon</author>
  </authors>
  <commentList>
    <comment ref="A3" authorId="0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3" authorId="0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A2" authorId="1">
      <text>
        <r>
          <rPr>
            <sz val="9"/>
            <color indexed="81"/>
            <rFont val="宋体"/>
            <family val="3"/>
            <charset val="134"/>
          </rPr>
          <t>填本月最后一天
如12月即输入12/31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1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2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3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4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5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6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3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4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5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6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7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8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79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80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81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comments82.xml><?xml version="1.0" encoding="utf-8"?>
<comments xmlns="http://schemas.openxmlformats.org/spreadsheetml/2006/main">
  <authors>
    <author>ido</author>
    <author>Gordon</author>
  </authors>
  <commentList>
    <comment ref="A1" authorId="0">
      <text>
        <r>
          <rPr>
            <sz val="9"/>
            <color indexed="81"/>
            <rFont val="宋体"/>
            <family val="3"/>
            <charset val="134"/>
          </rPr>
          <t>在此输入司机姓名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在此输入车牌号</t>
        </r>
      </text>
    </comment>
    <comment ref="R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S3" authorId="1">
      <text>
        <r>
          <rPr>
            <sz val="9"/>
            <color indexed="81"/>
            <rFont val="宋体"/>
            <family val="3"/>
            <charset val="134"/>
          </rPr>
          <t xml:space="preserve">单量
</t>
        </r>
      </text>
    </comment>
    <comment ref="R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S4" authorId="1">
      <text>
        <r>
          <rPr>
            <sz val="9"/>
            <color indexed="81"/>
            <rFont val="宋体"/>
            <family val="3"/>
            <charset val="134"/>
          </rPr>
          <t xml:space="preserve">流水
</t>
        </r>
      </text>
    </comment>
    <comment ref="A6" authorId="1">
      <text>
        <r>
          <rPr>
            <sz val="9"/>
            <color indexed="81"/>
            <rFont val="宋体"/>
            <family val="3"/>
            <charset val="134"/>
          </rPr>
          <t>29、30、31
三天课按实际修改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</text>
    </comment>
    <comment ref="B6" authorId="1">
      <text>
        <r>
          <rPr>
            <sz val="9"/>
            <color indexed="81"/>
            <rFont val="宋体"/>
            <family val="3"/>
            <charset val="134"/>
          </rPr>
          <t>对应1号的星期修改</t>
        </r>
      </text>
    </comment>
  </commentList>
</comments>
</file>

<file path=xl/sharedStrings.xml><?xml version="1.0" encoding="utf-8"?>
<sst xmlns="http://schemas.openxmlformats.org/spreadsheetml/2006/main" count="3267" uniqueCount="137">
  <si>
    <t>流水</t>
  </si>
  <si>
    <t>出勤天数</t>
  </si>
  <si>
    <t>日期</t>
  </si>
  <si>
    <t>星期</t>
  </si>
  <si>
    <t>周日</t>
  </si>
  <si>
    <t>周一</t>
  </si>
  <si>
    <t>周二</t>
  </si>
  <si>
    <t>周三</t>
  </si>
  <si>
    <t>周四</t>
  </si>
  <si>
    <t>周五</t>
  </si>
  <si>
    <t>周六</t>
  </si>
  <si>
    <t>单量</t>
    <phoneticPr fontId="6" type="noConversion"/>
  </si>
  <si>
    <t>累计</t>
    <phoneticPr fontId="6" type="noConversion"/>
  </si>
  <si>
    <t>有效率</t>
    <phoneticPr fontId="6" type="noConversion"/>
  </si>
  <si>
    <t>服务分</t>
    <phoneticPr fontId="6" type="noConversion"/>
  </si>
  <si>
    <t>日均</t>
    <phoneticPr fontId="6" type="noConversion"/>
  </si>
  <si>
    <t>司机姓名</t>
    <phoneticPr fontId="6" type="noConversion"/>
  </si>
  <si>
    <t>车 号</t>
    <phoneticPr fontId="6" type="noConversion"/>
  </si>
  <si>
    <r>
      <t>平</t>
    </r>
    <r>
      <rPr>
        <sz val="11"/>
        <color indexed="9"/>
        <rFont val="Arial"/>
        <family val="2"/>
      </rPr>
      <t xml:space="preserve">  </t>
    </r>
    <r>
      <rPr>
        <sz val="11"/>
        <color indexed="9"/>
        <rFont val="宋体"/>
        <family val="3"/>
        <charset val="134"/>
      </rPr>
      <t>均</t>
    </r>
    <phoneticPr fontId="6" type="noConversion"/>
  </si>
  <si>
    <t>序号</t>
    <phoneticPr fontId="6" type="noConversion"/>
  </si>
  <si>
    <t>档位</t>
    <phoneticPr fontId="6" type="noConversion"/>
  </si>
  <si>
    <t>占比</t>
    <phoneticPr fontId="6" type="noConversion"/>
  </si>
  <si>
    <t>每单均价</t>
    <phoneticPr fontId="6" type="noConversion"/>
  </si>
  <si>
    <t>每小时均价</t>
    <phoneticPr fontId="6" type="noConversion"/>
  </si>
  <si>
    <t>每小时均价</t>
    <phoneticPr fontId="6" type="noConversion"/>
  </si>
  <si>
    <t>能力分</t>
    <phoneticPr fontId="6" type="noConversion"/>
  </si>
  <si>
    <t>进度</t>
    <phoneticPr fontId="6" type="noConversion"/>
  </si>
  <si>
    <t>日需</t>
    <phoneticPr fontId="6" type="noConversion"/>
  </si>
  <si>
    <t>注册码</t>
    <phoneticPr fontId="6" type="noConversion"/>
  </si>
  <si>
    <t>考核指标</t>
    <phoneticPr fontId="6" type="noConversion"/>
  </si>
  <si>
    <t>有效时长率</t>
    <phoneticPr fontId="6" type="noConversion"/>
  </si>
  <si>
    <t>最好成绩</t>
    <phoneticPr fontId="6" type="noConversion"/>
  </si>
  <si>
    <t>榜首司机</t>
    <phoneticPr fontId="6" type="noConversion"/>
  </si>
  <si>
    <t>最差成绩</t>
    <phoneticPr fontId="6" type="noConversion"/>
  </si>
  <si>
    <t>垫底司机</t>
    <phoneticPr fontId="6" type="noConversion"/>
  </si>
  <si>
    <t>达标周期</t>
    <phoneticPr fontId="6" type="noConversion"/>
  </si>
  <si>
    <t>已完成</t>
    <phoneticPr fontId="6" type="noConversion"/>
  </si>
  <si>
    <t>可完成</t>
    <phoneticPr fontId="6" type="noConversion"/>
  </si>
  <si>
    <t>完不成</t>
    <phoneticPr fontId="6" type="noConversion"/>
  </si>
  <si>
    <t>可达标</t>
    <phoneticPr fontId="6" type="noConversion"/>
  </si>
  <si>
    <t>不达标</t>
    <phoneticPr fontId="6" type="noConversion"/>
  </si>
  <si>
    <t>达标率</t>
    <phoneticPr fontId="6" type="noConversion"/>
  </si>
  <si>
    <t>单量总计</t>
    <phoneticPr fontId="6" type="noConversion"/>
  </si>
  <si>
    <t>注册申请</t>
    <phoneticPr fontId="6" type="noConversion"/>
  </si>
  <si>
    <t>剩余</t>
    <phoneticPr fontId="6" type="noConversion"/>
  </si>
  <si>
    <t>累计取消</t>
    <phoneticPr fontId="6" type="noConversion"/>
  </si>
  <si>
    <t>日均取消</t>
    <phoneticPr fontId="6" type="noConversion"/>
  </si>
  <si>
    <t>出勤天数</t>
    <phoneticPr fontId="6" type="noConversion"/>
  </si>
  <si>
    <t>当月指标</t>
    <phoneticPr fontId="6" type="noConversion"/>
  </si>
  <si>
    <t>低效司机</t>
    <phoneticPr fontId="6" type="noConversion"/>
  </si>
  <si>
    <t>司机数</t>
    <phoneticPr fontId="6" type="noConversion"/>
  </si>
  <si>
    <t>占比</t>
    <phoneticPr fontId="6" type="noConversion"/>
  </si>
  <si>
    <t>平均流水</t>
    <phoneticPr fontId="6" type="noConversion"/>
  </si>
  <si>
    <t>日均</t>
    <phoneticPr fontId="6" type="noConversion"/>
  </si>
  <si>
    <t>月均</t>
    <phoneticPr fontId="6" type="noConversion"/>
  </si>
  <si>
    <t>司机序号</t>
    <phoneticPr fontId="6" type="noConversion"/>
  </si>
  <si>
    <t>可变排名</t>
    <phoneticPr fontId="6" type="noConversion"/>
  </si>
  <si>
    <t>流水总计</t>
    <phoneticPr fontId="6" type="noConversion"/>
  </si>
  <si>
    <t>可变排名</t>
    <phoneticPr fontId="6" type="noConversion"/>
  </si>
  <si>
    <t>(空)</t>
    <phoneticPr fontId="6" type="noConversion"/>
  </si>
  <si>
    <t>累计流水</t>
    <phoneticPr fontId="6" type="noConversion"/>
  </si>
  <si>
    <t>日均流水</t>
    <phoneticPr fontId="6" type="noConversion"/>
  </si>
  <si>
    <t>服务分</t>
    <phoneticPr fontId="6" type="noConversion"/>
  </si>
  <si>
    <t>注册名称</t>
    <phoneticPr fontId="6" type="noConversion"/>
  </si>
  <si>
    <t>每单间隔</t>
    <phoneticPr fontId="6" type="noConversion"/>
  </si>
  <si>
    <t>预计天数</t>
    <phoneticPr fontId="6" type="noConversion"/>
  </si>
  <si>
    <t>查看数据图表</t>
    <phoneticPr fontId="6" type="noConversion"/>
  </si>
  <si>
    <t>出勤人数</t>
    <phoneticPr fontId="6" type="noConversion"/>
  </si>
  <si>
    <t>流    水</t>
    <phoneticPr fontId="6" type="noConversion"/>
  </si>
  <si>
    <t>平均</t>
    <phoneticPr fontId="6" type="noConversion"/>
  </si>
  <si>
    <t>最高</t>
    <phoneticPr fontId="6" type="noConversion"/>
  </si>
  <si>
    <t>最低</t>
    <phoneticPr fontId="6" type="noConversion"/>
  </si>
  <si>
    <t>中值</t>
    <phoneticPr fontId="6" type="noConversion"/>
  </si>
  <si>
    <t>中值单量</t>
    <phoneticPr fontId="6" type="noConversion"/>
  </si>
  <si>
    <t>在职人数</t>
    <phoneticPr fontId="6" type="noConversion"/>
  </si>
  <si>
    <t>出勤率</t>
    <phoneticPr fontId="6" type="noConversion"/>
  </si>
  <si>
    <t>单量时长</t>
    <phoneticPr fontId="6" type="noConversion"/>
  </si>
  <si>
    <t>已计工作日</t>
    <phoneticPr fontId="6" type="noConversion"/>
  </si>
  <si>
    <t>每单</t>
    <phoneticPr fontId="6" type="noConversion"/>
  </si>
  <si>
    <t>每小时</t>
    <phoneticPr fontId="6" type="noConversion"/>
  </si>
  <si>
    <t>小时完单</t>
    <phoneticPr fontId="6" type="noConversion"/>
  </si>
  <si>
    <t>每单耗时</t>
    <phoneticPr fontId="6" type="noConversion"/>
  </si>
  <si>
    <t>每单间隔</t>
    <phoneticPr fontId="6" type="noConversion"/>
  </si>
  <si>
    <t>取消率</t>
    <phoneticPr fontId="6" type="noConversion"/>
  </si>
  <si>
    <t>奖励</t>
    <phoneticPr fontId="6" type="noConversion"/>
  </si>
  <si>
    <t>日收入</t>
    <phoneticPr fontId="6" type="noConversion"/>
  </si>
  <si>
    <t>早高峰完单</t>
    <phoneticPr fontId="6" type="noConversion"/>
  </si>
  <si>
    <t>晚高峰完单</t>
    <phoneticPr fontId="6" type="noConversion"/>
  </si>
  <si>
    <t>服务分</t>
    <phoneticPr fontId="6" type="noConversion"/>
  </si>
  <si>
    <t>高德成交率</t>
    <phoneticPr fontId="6" type="noConversion"/>
  </si>
  <si>
    <t>流水</t>
    <phoneticPr fontId="6" type="noConversion"/>
  </si>
  <si>
    <t>出车时长</t>
    <phoneticPr fontId="6" type="noConversion"/>
  </si>
  <si>
    <t>服务时长</t>
    <phoneticPr fontId="6" type="noConversion"/>
  </si>
  <si>
    <t>完单量</t>
    <phoneticPr fontId="6" type="noConversion"/>
  </si>
  <si>
    <t>司机取消</t>
    <phoneticPr fontId="6" type="noConversion"/>
  </si>
  <si>
    <t>应答量</t>
    <phoneticPr fontId="6" type="noConversion"/>
  </si>
  <si>
    <t>收车时间</t>
    <phoneticPr fontId="6" type="noConversion"/>
  </si>
  <si>
    <t>系统关闭</t>
    <phoneticPr fontId="6" type="noConversion"/>
  </si>
  <si>
    <t>乘客投诉</t>
    <phoneticPr fontId="6" type="noConversion"/>
  </si>
  <si>
    <t>预约单时长</t>
    <phoneticPr fontId="6" type="noConversion"/>
  </si>
  <si>
    <t>顺路单时长</t>
    <phoneticPr fontId="6" type="noConversion"/>
  </si>
  <si>
    <t>取消率</t>
    <phoneticPr fontId="6" type="noConversion"/>
  </si>
  <si>
    <t>关闭率</t>
    <phoneticPr fontId="6" type="noConversion"/>
  </si>
  <si>
    <t>投诉率</t>
    <phoneticPr fontId="6" type="noConversion"/>
  </si>
  <si>
    <t>完单率</t>
    <phoneticPr fontId="6" type="noConversion"/>
  </si>
  <si>
    <t>得奖率</t>
    <phoneticPr fontId="6" type="noConversion"/>
  </si>
  <si>
    <t>晚峰占比</t>
    <phoneticPr fontId="6" type="noConversion"/>
  </si>
  <si>
    <t>早峰占比</t>
    <phoneticPr fontId="6" type="noConversion"/>
  </si>
  <si>
    <t>每小时完单</t>
    <phoneticPr fontId="6" type="noConversion"/>
  </si>
  <si>
    <t>每单用时</t>
    <phoneticPr fontId="6" type="noConversion"/>
  </si>
  <si>
    <t>每单间隔</t>
    <phoneticPr fontId="6" type="noConversion"/>
  </si>
  <si>
    <t>完成周期</t>
    <phoneticPr fontId="6" type="noConversion"/>
  </si>
  <si>
    <t>目标档位</t>
    <phoneticPr fontId="6" type="noConversion"/>
  </si>
  <si>
    <t>Ⅵ</t>
    <phoneticPr fontId="6" type="noConversion"/>
  </si>
  <si>
    <t>Ⅴ</t>
    <phoneticPr fontId="6" type="noConversion"/>
  </si>
  <si>
    <t>Ⅳ</t>
    <phoneticPr fontId="6" type="noConversion"/>
  </si>
  <si>
    <t>Ⅱ</t>
    <phoneticPr fontId="6" type="noConversion"/>
  </si>
  <si>
    <t>Ⅰ</t>
    <phoneticPr fontId="6" type="noConversion"/>
  </si>
  <si>
    <t>Ⅲ</t>
    <phoneticPr fontId="6" type="noConversion"/>
  </si>
  <si>
    <t>〇</t>
    <phoneticPr fontId="6" type="noConversion"/>
  </si>
  <si>
    <r>
      <rPr>
        <sz val="11"/>
        <rFont val="宋体"/>
        <family val="3"/>
        <charset val="134"/>
      </rPr>
      <t>〖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版本号：</t>
    </r>
    <r>
      <rPr>
        <sz val="11"/>
        <rFont val="Arial"/>
        <family val="2"/>
      </rPr>
      <t xml:space="preserve">1.00.210801 </t>
    </r>
    <r>
      <rPr>
        <sz val="11"/>
        <rFont val="宋体"/>
        <family val="3"/>
        <charset val="134"/>
      </rPr>
      <t>点击更新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〗</t>
    </r>
    <phoneticPr fontId="6" type="noConversion"/>
  </si>
  <si>
    <t>日均完单</t>
    <phoneticPr fontId="6" type="noConversion"/>
  </si>
  <si>
    <t>单量最低</t>
    <phoneticPr fontId="6" type="noConversion"/>
  </si>
  <si>
    <t>流水最低</t>
    <phoneticPr fontId="6" type="noConversion"/>
  </si>
  <si>
    <t>完单指标预判</t>
    <phoneticPr fontId="6" type="noConversion"/>
  </si>
  <si>
    <t>流水指标预判</t>
    <phoneticPr fontId="6" type="noConversion"/>
  </si>
  <si>
    <t>动态指标跟踪</t>
    <phoneticPr fontId="6" type="noConversion"/>
  </si>
  <si>
    <t>中值出车</t>
    <phoneticPr fontId="6" type="noConversion"/>
  </si>
  <si>
    <t>中值服务</t>
    <phoneticPr fontId="6" type="noConversion"/>
  </si>
  <si>
    <t>奖励</t>
    <phoneticPr fontId="6" type="noConversion"/>
  </si>
  <si>
    <t>总收入</t>
    <phoneticPr fontId="6" type="noConversion"/>
  </si>
  <si>
    <t>合计</t>
    <phoneticPr fontId="6" type="noConversion"/>
  </si>
  <si>
    <t>奖励占比</t>
    <phoneticPr fontId="6" type="noConversion"/>
  </si>
  <si>
    <t>考核类型</t>
    <phoneticPr fontId="6" type="noConversion"/>
  </si>
  <si>
    <t>考核单量</t>
    <phoneticPr fontId="6" type="noConversion"/>
  </si>
  <si>
    <t>考核流水</t>
    <phoneticPr fontId="6" type="noConversion"/>
  </si>
  <si>
    <t>高峰时长</t>
    <phoneticPr fontId="6" type="noConversion"/>
  </si>
</sst>
</file>

<file path=xl/styles.xml><?xml version="1.0" encoding="utf-8"?>
<styleSheet xmlns="http://schemas.openxmlformats.org/spreadsheetml/2006/main">
  <numFmts count="9">
    <numFmt numFmtId="44" formatCode="_ &quot;¥&quot;* #,##0.00_ ;_ &quot;¥&quot;* \-#,##0.00_ ;_ &quot;¥&quot;* &quot;-&quot;??_ ;_ @_ "/>
    <numFmt numFmtId="176" formatCode="yyyy&quot;年&quot;m&quot;月&quot;;@"/>
    <numFmt numFmtId="177" formatCode="0.00_ ;[Red]\-0.00\ "/>
    <numFmt numFmtId="178" formatCode="0.0_ ;[Red]\-0.0\ "/>
    <numFmt numFmtId="179" formatCode="0.0%"/>
    <numFmt numFmtId="180" formatCode="0_ ;[Red]\-0\ "/>
    <numFmt numFmtId="181" formatCode="#,##0.00_ "/>
    <numFmt numFmtId="182" formatCode="#,##0.0_ ;[Red]\-#,##0.0\ "/>
    <numFmt numFmtId="183" formatCode="0;[Red]0"/>
  </numFmts>
  <fonts count="36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Arial"/>
      <family val="2"/>
    </font>
    <font>
      <sz val="11"/>
      <color indexed="9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Arial"/>
      <family val="2"/>
    </font>
    <font>
      <sz val="11"/>
      <color indexed="9"/>
      <name val="Arial"/>
      <family val="2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indexed="10"/>
      <name val="Arial"/>
      <family val="2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2"/>
      <color indexed="48"/>
      <name val="Courier New"/>
      <family val="3"/>
    </font>
    <font>
      <sz val="11"/>
      <name val="宋体"/>
      <family val="3"/>
      <charset val="134"/>
    </font>
    <font>
      <b/>
      <sz val="2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4"/>
      <color indexed="8"/>
      <name val="Arial"/>
      <family val="2"/>
    </font>
    <font>
      <sz val="24"/>
      <color indexed="8"/>
      <name val="微软雅黑"/>
      <family val="2"/>
      <charset val="134"/>
    </font>
    <font>
      <sz val="11"/>
      <name val="Courier New"/>
      <family val="3"/>
    </font>
    <font>
      <sz val="9"/>
      <color indexed="81"/>
      <name val="Tahoma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name val="Arial"/>
      <family val="2"/>
    </font>
    <font>
      <b/>
      <sz val="11"/>
      <color indexed="8"/>
      <name val="宋体"/>
      <family val="3"/>
      <charset val="134"/>
    </font>
    <font>
      <sz val="12"/>
      <color rgb="FF333333"/>
      <name val="Arial"/>
      <family val="2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90">
        <stop position="0">
          <color theme="0"/>
        </stop>
        <stop position="1">
          <color rgb="FFFFC000"/>
        </stop>
      </gradientFill>
    </fill>
    <fill>
      <gradientFill degree="270">
        <stop position="0">
          <color theme="0"/>
        </stop>
        <stop position="1">
          <color rgb="FFFFC000"/>
        </stop>
      </gradientFill>
    </fill>
    <fill>
      <gradientFill degree="90">
        <stop position="0">
          <color theme="0"/>
        </stop>
        <stop position="0.5">
          <color theme="1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C0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9" tint="-0.25098422193060094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0" tint="-0.25098422193060094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rgb="FFE1F5FB"/>
        </stop>
      </gradientFill>
    </fill>
    <fill>
      <gradientFill degree="90">
        <stop position="0">
          <color theme="0"/>
        </stop>
        <stop position="0.5">
          <color rgb="FF99CC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4376B3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gradientFill degree="90">
        <stop position="0">
          <color theme="0"/>
        </stop>
        <stop position="1">
          <color theme="0" tint="-0.1490218817712943"/>
        </stop>
      </gradientFill>
    </fill>
    <fill>
      <gradientFill degree="90">
        <stop position="0">
          <color theme="0"/>
        </stop>
        <stop position="1">
          <color theme="0" tint="-5.0965910824915313E-2"/>
        </stop>
      </gradientFill>
    </fill>
    <fill>
      <gradientFill degree="270">
        <stop position="0">
          <color theme="0"/>
        </stop>
        <stop position="1">
          <color theme="2" tint="-9.8025452436902985E-2"/>
        </stop>
      </gradientFill>
    </fill>
    <fill>
      <gradientFill degree="90">
        <stop position="0">
          <color theme="0"/>
        </stop>
        <stop position="0.5">
          <color theme="2" tint="-9.8025452436902985E-2"/>
        </stop>
        <stop position="1">
          <color theme="0"/>
        </stop>
      </gradientFill>
    </fill>
    <fill>
      <patternFill patternType="solid">
        <fgColor rgb="FFFFC000"/>
        <bgColor auto="1"/>
      </patternFill>
    </fill>
    <fill>
      <gradientFill type="path" left="0.5" right="0.5" top="0.5" bottom="0.5">
        <stop position="0">
          <color theme="0"/>
        </stop>
        <stop position="1">
          <color rgb="FFFFC000"/>
        </stop>
      </gradientFill>
    </fill>
    <fill>
      <gradientFill degree="90">
        <stop position="0">
          <color theme="0"/>
        </stop>
        <stop position="0.5">
          <color theme="2" tint="-0.49803155613879818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7" tint="0.40000610370189521"/>
        </stop>
        <stop position="1">
          <color theme="0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44" fontId="9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4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4" borderId="1" xfId="0" applyNumberFormat="1" applyFont="1" applyFill="1" applyBorder="1" applyAlignment="1" applyProtection="1">
      <alignment horizontal="center" vertical="center"/>
      <protection hidden="1"/>
    </xf>
    <xf numFmtId="0" fontId="3" fillId="4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7" fontId="3" fillId="0" borderId="2" xfId="0" applyNumberFormat="1" applyFont="1" applyFill="1" applyBorder="1" applyAlignment="1" applyProtection="1">
      <alignment horizontal="center" vertical="center" shrinkToFit="1"/>
      <protection hidden="1"/>
    </xf>
    <xf numFmtId="0" fontId="3" fillId="0" borderId="2" xfId="0" applyNumberFormat="1" applyFont="1" applyFill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9" fontId="3" fillId="4" borderId="1" xfId="0" applyNumberFormat="1" applyFont="1" applyFill="1" applyBorder="1" applyAlignment="1" applyProtection="1">
      <alignment horizontal="center" vertical="center"/>
      <protection hidden="1"/>
    </xf>
    <xf numFmtId="0" fontId="0" fillId="4" borderId="1" xfId="0" applyNumberFormat="1" applyFill="1" applyBorder="1" applyAlignment="1" applyProtection="1">
      <alignment horizontal="center" vertical="center" shrinkToFit="1"/>
      <protection hidden="1"/>
    </xf>
    <xf numFmtId="178" fontId="3" fillId="0" borderId="2" xfId="0" applyNumberFormat="1" applyFont="1" applyFill="1" applyBorder="1" applyAlignment="1" applyProtection="1">
      <alignment horizontal="center" vertical="center" shrinkToFit="1"/>
      <protection hidden="1"/>
    </xf>
    <xf numFmtId="17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NumberFormat="1" applyFont="1" applyFill="1" applyBorder="1" applyAlignment="1" applyProtection="1">
      <alignment horizontal="center" vertical="center" shrinkToFit="1"/>
      <protection hidden="1"/>
    </xf>
    <xf numFmtId="177" fontId="3" fillId="5" borderId="2" xfId="0" applyNumberFormat="1" applyFont="1" applyFill="1" applyBorder="1" applyAlignment="1" applyProtection="1">
      <alignment horizontal="center" vertical="center" shrinkToFit="1"/>
      <protection hidden="1"/>
    </xf>
    <xf numFmtId="179" fontId="3" fillId="5" borderId="2" xfId="0" applyNumberFormat="1" applyFont="1" applyFill="1" applyBorder="1" applyAlignment="1" applyProtection="1">
      <alignment horizontal="center" vertical="center"/>
      <protection hidden="1"/>
    </xf>
    <xf numFmtId="178" fontId="3" fillId="5" borderId="2" xfId="0" applyNumberFormat="1" applyFont="1" applyFill="1" applyBorder="1" applyAlignment="1" applyProtection="1">
      <alignment horizontal="center" vertical="center" shrinkToFit="1"/>
      <protection hidden="1"/>
    </xf>
    <xf numFmtId="177" fontId="3" fillId="5" borderId="1" xfId="0" applyNumberFormat="1" applyFont="1" applyFill="1" applyBorder="1" applyAlignment="1" applyProtection="1">
      <alignment horizontal="center" vertical="center" shrinkToFit="1"/>
      <protection hidden="1"/>
    </xf>
    <xf numFmtId="9" fontId="3" fillId="5" borderId="1" xfId="0" applyNumberFormat="1" applyFont="1" applyFill="1" applyBorder="1" applyAlignment="1" applyProtection="1">
      <alignment horizontal="center" vertical="center"/>
      <protection hidden="1"/>
    </xf>
    <xf numFmtId="179" fontId="3" fillId="5" borderId="1" xfId="0" applyNumberFormat="1" applyFont="1" applyFill="1" applyBorder="1" applyAlignment="1" applyProtection="1">
      <alignment horizontal="center" vertical="center"/>
      <protection hidden="1"/>
    </xf>
    <xf numFmtId="0" fontId="3" fillId="5" borderId="1" xfId="0" applyNumberFormat="1" applyFont="1" applyFill="1" applyBorder="1" applyAlignment="1" applyProtection="1">
      <alignment horizontal="center" vertical="center" shrinkToFit="1"/>
      <protection hidden="1"/>
    </xf>
    <xf numFmtId="178" fontId="3" fillId="5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6" borderId="1" xfId="0" applyNumberFormat="1" applyFill="1" applyBorder="1" applyAlignment="1" applyProtection="1">
      <alignment horizontal="center" vertical="center"/>
      <protection hidden="1"/>
    </xf>
    <xf numFmtId="177" fontId="3" fillId="6" borderId="1" xfId="0" applyNumberFormat="1" applyFont="1" applyFill="1" applyBorder="1" applyAlignment="1" applyProtection="1">
      <alignment horizontal="center" vertical="center"/>
      <protection hidden="1"/>
    </xf>
    <xf numFmtId="0" fontId="3" fillId="6" borderId="1" xfId="0" applyNumberFormat="1" applyFont="1" applyFill="1" applyBorder="1" applyAlignment="1" applyProtection="1">
      <alignment horizontal="center" vertical="center"/>
      <protection hidden="1"/>
    </xf>
    <xf numFmtId="0" fontId="0" fillId="6" borderId="1" xfId="0" applyNumberFormat="1" applyFont="1" applyFill="1" applyBorder="1" applyAlignment="1" applyProtection="1">
      <alignment horizontal="center" vertical="center"/>
      <protection hidden="1"/>
    </xf>
    <xf numFmtId="178" fontId="3" fillId="6" borderId="1" xfId="0" applyNumberFormat="1" applyFont="1" applyFill="1" applyBorder="1" applyAlignment="1" applyProtection="1">
      <alignment horizontal="center" vertical="center"/>
      <protection hidden="1"/>
    </xf>
    <xf numFmtId="179" fontId="3" fillId="0" borderId="2" xfId="0" applyNumberFormat="1" applyFont="1" applyFill="1" applyBorder="1" applyAlignment="1" applyProtection="1">
      <alignment horizontal="center" vertical="center" shrinkToFit="1"/>
      <protection hidden="1"/>
    </xf>
    <xf numFmtId="0" fontId="16" fillId="0" borderId="0" xfId="0" applyFont="1" applyBorder="1" applyAlignment="1" applyProtection="1">
      <alignment vertical="center"/>
      <protection hidden="1"/>
    </xf>
    <xf numFmtId="179" fontId="3" fillId="5" borderId="2" xfId="0" applyNumberFormat="1" applyFont="1" applyFill="1" applyBorder="1" applyAlignment="1" applyProtection="1">
      <alignment horizontal="center" vertical="center" shrinkToFit="1"/>
      <protection hidden="1"/>
    </xf>
    <xf numFmtId="0" fontId="1" fillId="4" borderId="1" xfId="0" applyNumberFormat="1" applyFont="1" applyFill="1" applyBorder="1" applyAlignment="1" applyProtection="1">
      <alignment horizontal="center" vertical="center" shrinkToFit="1"/>
      <protection hidden="1"/>
    </xf>
    <xf numFmtId="0" fontId="3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Protection="1">
      <alignment vertical="center"/>
      <protection hidden="1"/>
    </xf>
    <xf numFmtId="179" fontId="3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12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9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20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Protection="1">
      <alignment vertical="center"/>
      <protection hidden="1"/>
    </xf>
    <xf numFmtId="0" fontId="25" fillId="4" borderId="1" xfId="0" applyNumberFormat="1" applyFont="1" applyFill="1" applyBorder="1" applyAlignment="1" applyProtection="1">
      <alignment horizontal="center" vertical="center"/>
      <protection hidden="1"/>
    </xf>
    <xf numFmtId="0" fontId="26" fillId="4" borderId="1" xfId="0" applyNumberFormat="1" applyFont="1" applyFill="1" applyBorder="1" applyAlignment="1" applyProtection="1">
      <alignment horizontal="center" vertical="center" shrinkToFit="1"/>
      <protection hidden="1"/>
    </xf>
    <xf numFmtId="0" fontId="27" fillId="3" borderId="1" xfId="0" applyNumberFormat="1" applyFont="1" applyFill="1" applyBorder="1" applyAlignment="1" applyProtection="1">
      <alignment horizontal="center" vertical="center" shrinkToFit="1"/>
      <protection hidden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hidden="1"/>
    </xf>
    <xf numFmtId="179" fontId="3" fillId="4" borderId="1" xfId="0" applyNumberFormat="1" applyFont="1" applyFill="1" applyBorder="1" applyAlignment="1" applyProtection="1">
      <alignment horizontal="center" vertical="center" shrinkToFit="1"/>
      <protection hidden="1"/>
    </xf>
    <xf numFmtId="9" fontId="0" fillId="5" borderId="1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NumberFormat="1" applyFont="1" applyFill="1" applyBorder="1" applyAlignment="1" applyProtection="1">
      <alignment horizontal="center" vertical="center"/>
      <protection hidden="1"/>
    </xf>
    <xf numFmtId="0" fontId="3" fillId="7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0" fillId="4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NumberFormat="1" applyFill="1" applyBorder="1" applyAlignment="1" applyProtection="1">
      <alignment horizontal="center" vertical="center"/>
      <protection hidden="1"/>
    </xf>
    <xf numFmtId="0" fontId="27" fillId="9" borderId="1" xfId="0" applyNumberFormat="1" applyFont="1" applyFill="1" applyBorder="1" applyAlignment="1" applyProtection="1">
      <alignment horizontal="center" vertical="center"/>
      <protection hidden="1"/>
    </xf>
    <xf numFmtId="0" fontId="12" fillId="9" borderId="1" xfId="0" applyNumberFormat="1" applyFont="1" applyFill="1" applyBorder="1" applyAlignment="1" applyProtection="1">
      <alignment horizontal="center" vertical="center" shrinkToFit="1"/>
      <protection hidden="1"/>
    </xf>
    <xf numFmtId="0" fontId="1" fillId="9" borderId="1" xfId="0" applyNumberFormat="1" applyFont="1" applyFill="1" applyBorder="1" applyAlignment="1" applyProtection="1">
      <alignment horizontal="center" vertical="center" shrinkToFit="1"/>
      <protection hidden="1"/>
    </xf>
    <xf numFmtId="0" fontId="12" fillId="9" borderId="1" xfId="0" applyNumberFormat="1" applyFont="1" applyFill="1" applyBorder="1" applyAlignment="1" applyProtection="1">
      <alignment horizontal="center" vertical="center"/>
      <protection hidden="1"/>
    </xf>
    <xf numFmtId="0" fontId="1" fillId="9" borderId="1" xfId="0" applyNumberFormat="1" applyFont="1" applyFill="1" applyBorder="1" applyAlignment="1" applyProtection="1">
      <alignment horizontal="center" vertical="center"/>
      <protection hidden="1"/>
    </xf>
    <xf numFmtId="0" fontId="25" fillId="9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2" xfId="0" applyNumberFormat="1" applyFill="1" applyBorder="1" applyAlignment="1" applyProtection="1">
      <alignment horizontal="center" vertical="center"/>
      <protection hidden="1"/>
    </xf>
    <xf numFmtId="0" fontId="4" fillId="10" borderId="2" xfId="0" applyNumberFormat="1" applyFont="1" applyFill="1" applyBorder="1" applyAlignment="1" applyProtection="1">
      <alignment horizontal="center" vertical="center" shrinkToFit="1"/>
      <protection hidden="1"/>
    </xf>
    <xf numFmtId="0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177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180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179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10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178" fontId="8" fillId="10" borderId="2" xfId="0" applyNumberFormat="1" applyFont="1" applyFill="1" applyBorder="1" applyAlignment="1" applyProtection="1">
      <alignment horizontal="center" vertical="center" shrinkToFit="1"/>
      <protection hidden="1"/>
    </xf>
    <xf numFmtId="0" fontId="11" fillId="13" borderId="1" xfId="0" applyNumberFormat="1" applyFont="1" applyFill="1" applyBorder="1" applyAlignment="1" applyProtection="1">
      <alignment horizontal="center" vertical="center"/>
      <protection hidden="1"/>
    </xf>
    <xf numFmtId="179" fontId="11" fillId="13" borderId="1" xfId="0" applyNumberFormat="1" applyFont="1" applyFill="1" applyBorder="1" applyAlignment="1" applyProtection="1">
      <alignment horizontal="center" vertical="center"/>
      <protection hidden="1"/>
    </xf>
    <xf numFmtId="0" fontId="31" fillId="11" borderId="1" xfId="0" applyNumberFormat="1" applyFont="1" applyFill="1" applyBorder="1" applyAlignment="1" applyProtection="1">
      <alignment horizontal="center" vertical="center"/>
      <protection hidden="1"/>
    </xf>
    <xf numFmtId="179" fontId="31" fillId="11" borderId="1" xfId="0" applyNumberFormat="1" applyFont="1" applyFill="1" applyBorder="1" applyAlignment="1" applyProtection="1">
      <alignment horizontal="center" vertical="center"/>
      <protection hidden="1"/>
    </xf>
    <xf numFmtId="0" fontId="31" fillId="12" borderId="1" xfId="0" applyNumberFormat="1" applyFont="1" applyFill="1" applyBorder="1" applyAlignment="1" applyProtection="1">
      <alignment horizontal="center" vertical="center"/>
      <protection hidden="1"/>
    </xf>
    <xf numFmtId="179" fontId="31" fillId="12" borderId="1" xfId="0" applyNumberFormat="1" applyFont="1" applyFill="1" applyBorder="1" applyAlignment="1" applyProtection="1">
      <alignment horizontal="center" vertical="center"/>
      <protection hidden="1"/>
    </xf>
    <xf numFmtId="0" fontId="31" fillId="15" borderId="1" xfId="0" applyNumberFormat="1" applyFont="1" applyFill="1" applyBorder="1" applyAlignment="1" applyProtection="1">
      <alignment horizontal="center" vertical="center"/>
      <protection hidden="1"/>
    </xf>
    <xf numFmtId="179" fontId="31" fillId="15" borderId="1" xfId="0" applyNumberFormat="1" applyFont="1" applyFill="1" applyBorder="1" applyAlignment="1" applyProtection="1">
      <alignment horizontal="center" vertical="center"/>
      <protection hidden="1"/>
    </xf>
    <xf numFmtId="0" fontId="31" fillId="16" borderId="1" xfId="0" applyNumberFormat="1" applyFont="1" applyFill="1" applyBorder="1" applyAlignment="1" applyProtection="1">
      <alignment horizontal="center" vertical="center"/>
      <protection hidden="1"/>
    </xf>
    <xf numFmtId="179" fontId="31" fillId="16" borderId="1" xfId="0" applyNumberFormat="1" applyFont="1" applyFill="1" applyBorder="1" applyAlignment="1" applyProtection="1">
      <alignment horizontal="center" vertical="center"/>
      <protection hidden="1"/>
    </xf>
    <xf numFmtId="0" fontId="23" fillId="18" borderId="5" xfId="0" applyFont="1" applyFill="1" applyBorder="1" applyAlignment="1" applyProtection="1">
      <alignment horizontal="center" vertical="center"/>
      <protection hidden="1"/>
    </xf>
    <xf numFmtId="0" fontId="17" fillId="19" borderId="5" xfId="0" applyFont="1" applyFill="1" applyBorder="1" applyAlignment="1" applyProtection="1">
      <alignment horizontal="center" vertical="center" shrinkToFit="1"/>
      <protection locked="0"/>
    </xf>
    <xf numFmtId="0" fontId="23" fillId="20" borderId="5" xfId="0" applyFont="1" applyFill="1" applyBorder="1" applyAlignment="1" applyProtection="1">
      <alignment horizontal="center" vertical="center"/>
      <protection hidden="1"/>
    </xf>
    <xf numFmtId="0" fontId="0" fillId="4" borderId="1" xfId="0" applyNumberFormat="1" applyFill="1" applyBorder="1" applyAlignment="1" applyProtection="1">
      <alignment horizontal="center" vertical="center"/>
      <protection hidden="1"/>
    </xf>
    <xf numFmtId="179" fontId="3" fillId="0" borderId="0" xfId="0" applyNumberFormat="1" applyFont="1" applyFill="1" applyBorder="1" applyAlignment="1" applyProtection="1">
      <alignment horizontal="center" vertical="center" shrinkToFit="1"/>
      <protection hidden="1"/>
    </xf>
    <xf numFmtId="179" fontId="3" fillId="0" borderId="1" xfId="0" applyNumberFormat="1" applyFont="1" applyFill="1" applyBorder="1" applyAlignment="1" applyProtection="1">
      <alignment horizontal="center" vertical="center"/>
      <protection hidden="1"/>
    </xf>
    <xf numFmtId="177" fontId="3" fillId="5" borderId="2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NumberFormat="1" applyFill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22" borderId="1" xfId="0" applyFont="1" applyFill="1" applyBorder="1" applyAlignment="1" applyProtection="1">
      <alignment horizontal="center" vertical="center"/>
      <protection hidden="1"/>
    </xf>
    <xf numFmtId="179" fontId="3" fillId="22" borderId="1" xfId="0" applyNumberFormat="1" applyFont="1" applyFill="1" applyBorder="1" applyAlignment="1" applyProtection="1">
      <alignment horizontal="center" vertical="center" shrinkToFit="1"/>
      <protection hidden="1"/>
    </xf>
    <xf numFmtId="177" fontId="3" fillId="22" borderId="1" xfId="0" applyNumberFormat="1" applyFont="1" applyFill="1" applyBorder="1" applyAlignment="1" applyProtection="1">
      <alignment horizontal="center" vertical="center" shrinkToFit="1"/>
      <protection hidden="1"/>
    </xf>
    <xf numFmtId="180" fontId="3" fillId="22" borderId="1" xfId="0" applyNumberFormat="1" applyFont="1" applyFill="1" applyBorder="1" applyAlignment="1" applyProtection="1">
      <alignment horizontal="center" vertical="center" shrinkToFit="1"/>
      <protection hidden="1"/>
    </xf>
    <xf numFmtId="0" fontId="33" fillId="0" borderId="0" xfId="0" applyFont="1">
      <alignment vertical="center"/>
    </xf>
    <xf numFmtId="178" fontId="3" fillId="0" borderId="2" xfId="0" applyNumberFormat="1" applyFont="1" applyFill="1" applyBorder="1" applyAlignment="1" applyProtection="1">
      <alignment horizontal="center" vertical="center"/>
      <protection hidden="1"/>
    </xf>
    <xf numFmtId="178" fontId="3" fillId="22" borderId="1" xfId="0" applyNumberFormat="1" applyFont="1" applyFill="1" applyBorder="1" applyAlignment="1" applyProtection="1">
      <alignment horizontal="center" vertical="center" shrinkToFit="1"/>
      <protection hidden="1"/>
    </xf>
    <xf numFmtId="182" fontId="3" fillId="5" borderId="2" xfId="0" applyNumberFormat="1" applyFont="1" applyFill="1" applyBorder="1" applyAlignment="1" applyProtection="1">
      <alignment horizontal="center" vertical="center"/>
      <protection hidden="1"/>
    </xf>
    <xf numFmtId="20" fontId="3" fillId="0" borderId="2" xfId="0" applyNumberFormat="1" applyFont="1" applyFill="1" applyBorder="1" applyAlignment="1" applyProtection="1">
      <alignment horizontal="center" vertical="center"/>
      <protection locked="0"/>
    </xf>
    <xf numFmtId="183" fontId="3" fillId="4" borderId="1" xfId="0" applyNumberFormat="1" applyFont="1" applyFill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4" fillId="11" borderId="1" xfId="0" applyNumberFormat="1" applyFont="1" applyFill="1" applyBorder="1" applyAlignment="1" applyProtection="1">
      <alignment horizontal="center" vertical="center"/>
      <protection hidden="1"/>
    </xf>
    <xf numFmtId="0" fontId="34" fillId="15" borderId="1" xfId="0" applyNumberFormat="1" applyFont="1" applyFill="1" applyBorder="1" applyAlignment="1" applyProtection="1">
      <alignment horizontal="center" vertical="center"/>
      <protection hidden="1"/>
    </xf>
    <xf numFmtId="0" fontId="34" fillId="16" borderId="1" xfId="0" applyNumberFormat="1" applyFont="1" applyFill="1" applyBorder="1" applyAlignment="1" applyProtection="1">
      <alignment horizontal="center" vertical="center"/>
      <protection hidden="1"/>
    </xf>
    <xf numFmtId="0" fontId="34" fillId="12" borderId="1" xfId="0" applyNumberFormat="1" applyFont="1" applyFill="1" applyBorder="1" applyAlignment="1" applyProtection="1">
      <alignment horizontal="center" vertical="center"/>
      <protection hidden="1"/>
    </xf>
    <xf numFmtId="0" fontId="34" fillId="24" borderId="1" xfId="0" applyNumberFormat="1" applyFont="1" applyFill="1" applyBorder="1" applyAlignment="1" applyProtection="1">
      <alignment horizontal="center" vertical="center"/>
      <protection hidden="1"/>
    </xf>
    <xf numFmtId="0" fontId="31" fillId="24" borderId="1" xfId="0" applyNumberFormat="1" applyFont="1" applyFill="1" applyBorder="1" applyAlignment="1" applyProtection="1">
      <alignment horizontal="center" vertical="center"/>
      <protection hidden="1"/>
    </xf>
    <xf numFmtId="179" fontId="31" fillId="24" borderId="1" xfId="0" applyNumberFormat="1" applyFont="1" applyFill="1" applyBorder="1" applyAlignment="1" applyProtection="1">
      <alignment horizontal="center" vertical="center"/>
      <protection hidden="1"/>
    </xf>
    <xf numFmtId="0" fontId="34" fillId="25" borderId="1" xfId="0" applyNumberFormat="1" applyFont="1" applyFill="1" applyBorder="1" applyAlignment="1" applyProtection="1">
      <alignment horizontal="center" vertical="center"/>
      <protection hidden="1"/>
    </xf>
    <xf numFmtId="0" fontId="31" fillId="25" borderId="1" xfId="0" applyNumberFormat="1" applyFont="1" applyFill="1" applyBorder="1" applyAlignment="1" applyProtection="1">
      <alignment horizontal="center" vertical="center"/>
      <protection hidden="1"/>
    </xf>
    <xf numFmtId="179" fontId="31" fillId="25" borderId="1" xfId="0" applyNumberFormat="1" applyFont="1" applyFill="1" applyBorder="1" applyAlignment="1" applyProtection="1">
      <alignment horizontal="center" vertical="center"/>
      <protection hidden="1"/>
    </xf>
    <xf numFmtId="0" fontId="35" fillId="1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8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Alignment="1" applyProtection="1">
      <alignment horizontal="center" vertical="center" wrapText="1"/>
      <protection hidden="1"/>
    </xf>
    <xf numFmtId="177" fontId="3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1" fillId="9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 shrinkToFit="1"/>
      <protection hidden="1"/>
    </xf>
    <xf numFmtId="179" fontId="1" fillId="0" borderId="1" xfId="0" applyNumberFormat="1" applyFont="1" applyFill="1" applyBorder="1" applyAlignment="1" applyProtection="1">
      <alignment horizontal="center" vertical="center" shrinkToFit="1"/>
      <protection hidden="1"/>
    </xf>
    <xf numFmtId="180" fontId="3" fillId="0" borderId="2" xfId="0" applyNumberFormat="1" applyFont="1" applyFill="1" applyBorder="1" applyAlignment="1" applyProtection="1">
      <alignment horizontal="center" vertical="center" shrinkToFit="1"/>
      <protection hidden="1"/>
    </xf>
    <xf numFmtId="180" fontId="3" fillId="5" borderId="2" xfId="0" applyNumberFormat="1" applyFont="1" applyFill="1" applyBorder="1" applyAlignment="1" applyProtection="1">
      <alignment horizontal="center" vertical="center" shrinkToFit="1"/>
      <protection hidden="1"/>
    </xf>
    <xf numFmtId="0" fontId="22" fillId="14" borderId="9" xfId="0" applyFont="1" applyFill="1" applyBorder="1" applyAlignment="1" applyProtection="1">
      <alignment horizontal="center" vertical="center"/>
      <protection hidden="1"/>
    </xf>
    <xf numFmtId="0" fontId="22" fillId="14" borderId="10" xfId="0" applyFont="1" applyFill="1" applyBorder="1" applyAlignment="1" applyProtection="1">
      <alignment horizontal="center" vertical="center"/>
      <protection hidden="1"/>
    </xf>
    <xf numFmtId="0" fontId="22" fillId="14" borderId="11" xfId="0" applyFont="1" applyFill="1" applyBorder="1" applyAlignment="1" applyProtection="1">
      <alignment horizontal="center" vertical="center"/>
      <protection hidden="1"/>
    </xf>
    <xf numFmtId="0" fontId="22" fillId="14" borderId="7" xfId="0" applyFont="1" applyFill="1" applyBorder="1" applyAlignment="1" applyProtection="1">
      <alignment horizontal="center" vertical="center"/>
      <protection hidden="1"/>
    </xf>
    <xf numFmtId="0" fontId="22" fillId="14" borderId="0" xfId="0" applyFont="1" applyFill="1" applyBorder="1" applyAlignment="1" applyProtection="1">
      <alignment horizontal="center" vertical="center"/>
      <protection hidden="1"/>
    </xf>
    <xf numFmtId="0" fontId="22" fillId="14" borderId="12" xfId="0" applyFont="1" applyFill="1" applyBorder="1" applyAlignment="1" applyProtection="1">
      <alignment horizontal="center" vertical="center"/>
      <protection hidden="1"/>
    </xf>
    <xf numFmtId="0" fontId="22" fillId="14" borderId="13" xfId="0" applyFont="1" applyFill="1" applyBorder="1" applyAlignment="1" applyProtection="1">
      <alignment horizontal="center" vertical="center"/>
      <protection hidden="1"/>
    </xf>
    <xf numFmtId="0" fontId="22" fillId="14" borderId="14" xfId="0" applyFont="1" applyFill="1" applyBorder="1" applyAlignment="1" applyProtection="1">
      <alignment horizontal="center" vertical="center"/>
      <protection hidden="1"/>
    </xf>
    <xf numFmtId="0" fontId="22" fillId="14" borderId="5" xfId="0" applyFont="1" applyFill="1" applyBorder="1" applyAlignment="1" applyProtection="1">
      <alignment horizontal="center" vertical="center"/>
      <protection hidden="1"/>
    </xf>
    <xf numFmtId="176" fontId="7" fillId="8" borderId="1" xfId="0" applyNumberFormat="1" applyFont="1" applyFill="1" applyBorder="1" applyAlignment="1" applyProtection="1">
      <alignment horizontal="center" vertical="center"/>
      <protection hidden="1"/>
    </xf>
    <xf numFmtId="0" fontId="3" fillId="8" borderId="1" xfId="0" applyFont="1" applyFill="1" applyBorder="1">
      <alignment vertical="center"/>
    </xf>
    <xf numFmtId="0" fontId="0" fillId="8" borderId="1" xfId="0" applyNumberFormat="1" applyFont="1" applyFill="1" applyBorder="1" applyAlignment="1" applyProtection="1">
      <alignment horizontal="center" vertical="center"/>
      <protection hidden="1"/>
    </xf>
    <xf numFmtId="176" fontId="10" fillId="8" borderId="6" xfId="0" applyNumberFormat="1" applyFont="1" applyFill="1" applyBorder="1" applyAlignment="1" applyProtection="1">
      <alignment horizontal="center" vertical="center"/>
      <protection hidden="1"/>
    </xf>
    <xf numFmtId="176" fontId="10" fillId="8" borderId="8" xfId="0" applyNumberFormat="1" applyFont="1" applyFill="1" applyBorder="1" applyAlignment="1" applyProtection="1">
      <alignment horizontal="center" vertical="center"/>
      <protection hidden="1"/>
    </xf>
    <xf numFmtId="0" fontId="1" fillId="8" borderId="1" xfId="0" applyNumberFormat="1" applyFont="1" applyFill="1" applyBorder="1" applyAlignment="1" applyProtection="1">
      <alignment horizontal="center" vertical="center"/>
      <protection hidden="1"/>
    </xf>
    <xf numFmtId="0" fontId="0" fillId="8" borderId="1" xfId="0" applyNumberFormat="1" applyFill="1" applyBorder="1" applyAlignment="1" applyProtection="1">
      <alignment horizontal="center" vertical="center"/>
      <protection hidden="1"/>
    </xf>
    <xf numFmtId="44" fontId="9" fillId="8" borderId="1" xfId="2" applyFont="1" applyFill="1" applyBorder="1" applyAlignment="1">
      <alignment horizontal="center" vertical="center"/>
    </xf>
    <xf numFmtId="0" fontId="29" fillId="17" borderId="0" xfId="1" applyFont="1" applyFill="1" applyAlignment="1">
      <alignment horizontal="center" vertical="center"/>
    </xf>
    <xf numFmtId="0" fontId="13" fillId="21" borderId="0" xfId="1" applyFont="1" applyFill="1" applyAlignment="1">
      <alignment vertical="center" shrinkToFit="1"/>
    </xf>
    <xf numFmtId="0" fontId="1" fillId="4" borderId="6" xfId="0" applyNumberFormat="1" applyFont="1" applyFill="1" applyBorder="1" applyAlignment="1" applyProtection="1">
      <alignment horizontal="center" vertical="center"/>
      <protection hidden="1"/>
    </xf>
    <xf numFmtId="0" fontId="0" fillId="4" borderId="4" xfId="0" applyNumberFormat="1" applyFill="1" applyBorder="1" applyAlignment="1" applyProtection="1">
      <alignment horizontal="center" vertical="center"/>
      <protection hidden="1"/>
    </xf>
    <xf numFmtId="0" fontId="29" fillId="18" borderId="15" xfId="1" applyFont="1" applyFill="1" applyBorder="1" applyAlignment="1" applyProtection="1">
      <alignment horizontal="center" vertical="center" wrapText="1"/>
      <protection hidden="1"/>
    </xf>
    <xf numFmtId="0" fontId="29" fillId="18" borderId="0" xfId="1" applyFont="1" applyFill="1" applyAlignment="1" applyProtection="1">
      <alignment horizontal="center" vertical="center" wrapText="1"/>
      <protection hidden="1"/>
    </xf>
    <xf numFmtId="0" fontId="27" fillId="4" borderId="6" xfId="0" applyNumberFormat="1" applyFont="1" applyFill="1" applyBorder="1" applyAlignment="1" applyProtection="1">
      <alignment horizontal="center" vertical="center"/>
      <protection hidden="1"/>
    </xf>
    <xf numFmtId="0" fontId="27" fillId="4" borderId="4" xfId="0" applyNumberFormat="1" applyFont="1" applyFill="1" applyBorder="1" applyAlignment="1" applyProtection="1">
      <alignment horizontal="center" vertical="center"/>
      <protection hidden="1"/>
    </xf>
    <xf numFmtId="181" fontId="21" fillId="0" borderId="6" xfId="0" applyNumberFormat="1" applyFont="1" applyFill="1" applyBorder="1" applyAlignment="1" applyProtection="1">
      <alignment horizontal="center" vertical="center" shrinkToFit="1"/>
      <protection hidden="1"/>
    </xf>
    <xf numFmtId="181" fontId="21" fillId="0" borderId="4" xfId="0" applyNumberFormat="1" applyFont="1" applyFill="1" applyBorder="1" applyAlignment="1" applyProtection="1">
      <alignment horizontal="center" vertical="center" shrinkToFit="1"/>
      <protection hidden="1"/>
    </xf>
    <xf numFmtId="176" fontId="1" fillId="22" borderId="6" xfId="0" applyNumberFormat="1" applyFont="1" applyFill="1" applyBorder="1" applyAlignment="1" applyProtection="1">
      <alignment horizontal="center" vertical="center"/>
      <protection hidden="1"/>
    </xf>
    <xf numFmtId="176" fontId="1" fillId="22" borderId="4" xfId="0" applyNumberFormat="1" applyFont="1" applyFill="1" applyBorder="1" applyAlignment="1" applyProtection="1">
      <alignment horizontal="center" vertical="center"/>
      <protection hidden="1"/>
    </xf>
    <xf numFmtId="0" fontId="3" fillId="8" borderId="1" xfId="0" applyFont="1" applyFill="1" applyBorder="1" applyProtection="1">
      <alignment vertical="center"/>
      <protection hidden="1"/>
    </xf>
    <xf numFmtId="0" fontId="32" fillId="8" borderId="8" xfId="0" applyNumberFormat="1" applyFont="1" applyFill="1" applyBorder="1" applyAlignment="1" applyProtection="1">
      <alignment horizontal="center" vertical="center"/>
      <protection hidden="1"/>
    </xf>
    <xf numFmtId="0" fontId="32" fillId="8" borderId="4" xfId="0" applyNumberFormat="1" applyFont="1" applyFill="1" applyBorder="1" applyAlignment="1" applyProtection="1">
      <alignment horizontal="center" vertical="center"/>
      <protection hidden="1"/>
    </xf>
    <xf numFmtId="0" fontId="1" fillId="8" borderId="6" xfId="0" applyNumberFormat="1" applyFont="1" applyFill="1" applyBorder="1" applyAlignment="1" applyProtection="1">
      <alignment horizontal="center" vertical="center"/>
      <protection hidden="1"/>
    </xf>
    <xf numFmtId="0" fontId="1" fillId="8" borderId="8" xfId="0" applyNumberFormat="1" applyFont="1" applyFill="1" applyBorder="1" applyAlignment="1" applyProtection="1">
      <alignment horizontal="center" vertical="center"/>
      <protection hidden="1"/>
    </xf>
    <xf numFmtId="0" fontId="1" fillId="8" borderId="4" xfId="0" applyNumberFormat="1" applyFont="1" applyFill="1" applyBorder="1" applyAlignment="1" applyProtection="1">
      <alignment horizontal="center" vertical="center"/>
      <protection hidden="1"/>
    </xf>
    <xf numFmtId="177" fontId="1" fillId="8" borderId="6" xfId="0" applyNumberFormat="1" applyFont="1" applyFill="1" applyBorder="1" applyAlignment="1" applyProtection="1">
      <alignment horizontal="center" vertical="center"/>
      <protection hidden="1"/>
    </xf>
    <xf numFmtId="177" fontId="1" fillId="8" borderId="8" xfId="0" applyNumberFormat="1" applyFont="1" applyFill="1" applyBorder="1" applyAlignment="1" applyProtection="1">
      <alignment horizontal="center" vertical="center"/>
      <protection hidden="1"/>
    </xf>
    <xf numFmtId="177" fontId="1" fillId="8" borderId="4" xfId="0" applyNumberFormat="1" applyFont="1" applyFill="1" applyBorder="1" applyAlignment="1" applyProtection="1">
      <alignment horizontal="center" vertical="center"/>
      <protection hidden="1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7" fillId="23" borderId="3" xfId="0" applyNumberFormat="1" applyFont="1" applyFill="1" applyBorder="1" applyAlignment="1" applyProtection="1">
      <alignment horizontal="center" vertical="center"/>
      <protection hidden="1"/>
    </xf>
    <xf numFmtId="176" fontId="7" fillId="4" borderId="6" xfId="0" applyNumberFormat="1" applyFont="1" applyFill="1" applyBorder="1" applyAlignment="1" applyProtection="1">
      <alignment horizontal="center" vertical="center"/>
      <protection hidden="1"/>
    </xf>
    <xf numFmtId="176" fontId="7" fillId="4" borderId="4" xfId="0" applyNumberFormat="1" applyFont="1" applyFill="1" applyBorder="1" applyAlignment="1" applyProtection="1">
      <alignment horizontal="center" vertical="center"/>
      <protection hidden="1"/>
    </xf>
  </cellXfs>
  <cellStyles count="3">
    <cellStyle name="常规" xfId="0" builtinId="0"/>
    <cellStyle name="超链接" xfId="1" builtinId="8"/>
    <cellStyle name="货币" xfId="2" builtinId="4"/>
  </cellStyles>
  <dxfs count="0"/>
  <tableStyles count="0" defaultTableStyle="TableStyleMedium2" defaultPivotStyle="PivotStyleLight16"/>
  <colors>
    <mruColors>
      <color rgb="FFF98F4D"/>
      <color rgb="FF777777"/>
      <color rgb="FF6050DA"/>
      <color rgb="FF99CC00"/>
      <color rgb="FF969696"/>
      <color rgb="FF1015F4"/>
      <color rgb="FFFFC000"/>
      <color rgb="FF4376B3"/>
      <color rgb="FFE1F5FB"/>
      <color rgb="FFE1F1FB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zh-CN" altLang="en-US"/>
              <a:t>档位分布</a:t>
            </a:r>
          </a:p>
        </c:rich>
      </c:tx>
      <c:layout>
        <c:manualLayout>
          <c:xMode val="edge"/>
          <c:yMode val="edge"/>
          <c:x val="0.40555663539539138"/>
          <c:y val="3.426783190562719E-2"/>
        </c:manualLayout>
      </c:layout>
      <c:spPr>
        <a:noFill/>
        <a:ln w="25400">
          <a:noFill/>
        </a:ln>
      </c:spPr>
    </c:title>
    <c:view3D>
      <c:rotX val="65"/>
      <c:hPercent val="50"/>
      <c:rotY val="330"/>
      <c:perspective val="0"/>
    </c:view3D>
    <c:plotArea>
      <c:layout>
        <c:manualLayout>
          <c:layoutTarget val="inner"/>
          <c:xMode val="edge"/>
          <c:yMode val="edge"/>
          <c:x val="0.20403047764296744"/>
          <c:y val="0.19780246314075264"/>
          <c:w val="0.6045347485717445"/>
          <c:h val="0.6181326973148526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explosion val="5"/>
          <c:dPt>
            <c:idx val="0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3366FF"/>
              </a:solidFill>
              <a:ln w="25400">
                <a:noFill/>
              </a:ln>
            </c:spPr>
          </c:dPt>
          <c:dPt>
            <c:idx val="3"/>
            <c:spPr>
              <a:solidFill>
                <a:srgbClr val="EEECE1">
                  <a:lumMod val="50000"/>
                </a:srgbClr>
              </a:solidFill>
            </c:spPr>
          </c:dPt>
          <c:dPt>
            <c:idx val="4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noFill/>
              </a:ln>
            </c:spPr>
          </c:dPt>
          <c:dPt>
            <c:idx val="5"/>
            <c:spPr>
              <a:solidFill>
                <a:schemeClr val="bg1">
                  <a:lumMod val="75000"/>
                </a:schemeClr>
              </a:solidFill>
              <a:ln w="25400">
                <a:noFill/>
              </a:ln>
            </c:spPr>
          </c:dPt>
          <c:dPt>
            <c:idx val="6"/>
            <c:spPr>
              <a:solidFill>
                <a:srgbClr val="FF0000"/>
              </a:solidFill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bestFit"/>
            <c:showLegendKey val="1"/>
            <c:showVal val="1"/>
            <c:showCatName val="1"/>
            <c:showPercent val="1"/>
            <c:separator> </c:separator>
          </c:dLbls>
          <c:cat>
            <c:strRef>
              <c:f>数据看板!$A$84:$A$90</c:f>
              <c:strCache>
                <c:ptCount val="7"/>
                <c:pt idx="0">
                  <c:v>Ⅵ</c:v>
                </c:pt>
                <c:pt idx="1">
                  <c:v>Ⅴ</c:v>
                </c:pt>
                <c:pt idx="2">
                  <c:v>Ⅳ</c:v>
                </c:pt>
                <c:pt idx="3">
                  <c:v>Ⅲ</c:v>
                </c:pt>
                <c:pt idx="4">
                  <c:v>Ⅱ</c:v>
                </c:pt>
                <c:pt idx="5">
                  <c:v>Ⅰ</c:v>
                </c:pt>
                <c:pt idx="6">
                  <c:v>〇</c:v>
                </c:pt>
              </c:strCache>
            </c:strRef>
          </c:cat>
          <c:val>
            <c:numRef>
              <c:f>数据看板!$B$84:$B$90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1"/>
          <c:showVal val="1"/>
          <c:showCatName val="1"/>
          <c:showPercent val="1"/>
          <c:separator> </c:separator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>
          <a:alpha val="80000"/>
        </a:srgbClr>
      </a:outerShdw>
    </a:effectLst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完单指标预判</a:t>
            </a:r>
          </a:p>
        </c:rich>
      </c:tx>
      <c:layout>
        <c:manualLayout>
          <c:xMode val="edge"/>
          <c:yMode val="edge"/>
          <c:x val="0.40720267286688488"/>
          <c:y val="3.4161627586606992E-2"/>
        </c:manualLayout>
      </c:layout>
      <c:spPr>
        <a:noFill/>
        <a:ln w="25400">
          <a:noFill/>
        </a:ln>
      </c:spPr>
    </c:title>
    <c:view3D>
      <c:rotX val="65"/>
      <c:hPercent val="50"/>
      <c:rotY val="330"/>
      <c:perspective val="0"/>
    </c:view3D>
    <c:plotArea>
      <c:layout>
        <c:manualLayout>
          <c:layoutTarget val="inner"/>
          <c:xMode val="edge"/>
          <c:yMode val="edge"/>
          <c:x val="0.24813925846588294"/>
          <c:y val="0.18232044198895028"/>
          <c:w val="0.59553422031809811"/>
          <c:h val="0.62154696132594756"/>
        </c:manualLayout>
      </c:layout>
      <c:pie3DChart>
        <c:varyColors val="1"/>
        <c:ser>
          <c:idx val="0"/>
          <c:order val="0"/>
          <c:tx>
            <c:v>达标预判</c:v>
          </c:tx>
          <c:spPr>
            <a:ln w="25400">
              <a:noFill/>
            </a:ln>
          </c:spPr>
          <c:explosion val="5"/>
          <c:dPt>
            <c:idx val="0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bestFit"/>
            <c:showLegendKey val="1"/>
            <c:showVal val="1"/>
            <c:showCatName val="1"/>
            <c:showPercent val="1"/>
            <c:separator> </c:separator>
          </c:dLbls>
          <c:cat>
            <c:strRef>
              <c:f>(数据看板!$H$95,数据看板!$H$97)</c:f>
              <c:strCache>
                <c:ptCount val="2"/>
                <c:pt idx="0">
                  <c:v>可达标</c:v>
                </c:pt>
                <c:pt idx="1">
                  <c:v>不达标</c:v>
                </c:pt>
              </c:strCache>
            </c:strRef>
          </c:cat>
          <c:val>
            <c:numRef>
              <c:f>(数据看板!$I$95,数据看板!$I$97)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1"/>
          <c:showVal val="1"/>
          <c:showCatName val="1"/>
          <c:showPercent val="1"/>
          <c:separator> </c:separator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>
          <a:alpha val="80000"/>
        </a:srgbClr>
      </a:outerShdw>
    </a:effectLst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动态指标跟踪</a:t>
            </a:r>
          </a:p>
        </c:rich>
      </c:tx>
      <c:layout>
        <c:manualLayout>
          <c:xMode val="edge"/>
          <c:yMode val="edge"/>
          <c:x val="0.40720268006700538"/>
          <c:y val="3.4161450040351607E-2"/>
        </c:manualLayout>
      </c:layout>
      <c:spPr>
        <a:noFill/>
        <a:ln w="25400">
          <a:noFill/>
        </a:ln>
      </c:spPr>
    </c:title>
    <c:view3D>
      <c:rotX val="65"/>
      <c:hPercent val="50"/>
      <c:rotY val="330"/>
      <c:perspective val="0"/>
    </c:view3D>
    <c:plotArea>
      <c:layout>
        <c:manualLayout>
          <c:layoutTarget val="inner"/>
          <c:xMode val="edge"/>
          <c:yMode val="edge"/>
          <c:x val="0.21859296482413354"/>
          <c:y val="0.18559581890016191"/>
          <c:w val="0.58291457286432158"/>
          <c:h val="0.60110884628863548"/>
        </c:manualLayout>
      </c:layout>
      <c:pie3DChart>
        <c:varyColors val="1"/>
        <c:ser>
          <c:idx val="0"/>
          <c:order val="0"/>
          <c:tx>
            <c:v>动态跟踪</c:v>
          </c:tx>
          <c:spPr>
            <a:ln w="25400">
              <a:noFill/>
            </a:ln>
          </c:spPr>
          <c:explosion val="5"/>
          <c:dPt>
            <c:idx val="0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bestFit"/>
            <c:showLegendKey val="1"/>
            <c:showVal val="1"/>
            <c:showCatName val="1"/>
            <c:showPercent val="1"/>
            <c:separator> </c:separator>
          </c:dLbls>
          <c:cat>
            <c:strRef>
              <c:f>(数据看板!$K$95,数据看板!$K$97,数据看板!$K$99)</c:f>
              <c:strCache>
                <c:ptCount val="3"/>
                <c:pt idx="0">
                  <c:v>已完成</c:v>
                </c:pt>
                <c:pt idx="1">
                  <c:v>可完成</c:v>
                </c:pt>
                <c:pt idx="2">
                  <c:v>完不成</c:v>
                </c:pt>
              </c:strCache>
            </c:strRef>
          </c:cat>
          <c:val>
            <c:numRef>
              <c:f>(数据看板!$L$95,数据看板!$L$97,数据看板!$L$99)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1"/>
          <c:showVal val="1"/>
          <c:showCatName val="1"/>
          <c:showPercent val="1"/>
          <c:separator> </c:separator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>
          <a:alpha val="80000"/>
        </a:srgbClr>
      </a:outerShdw>
    </a:effectLst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view3D>
      <c:rotX val="13"/>
      <c:hPercent val="30"/>
      <c:rotY val="1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sideWall>
    <c:back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3.6564402711693152E-2"/>
          <c:y val="9.0568812161131745E-2"/>
          <c:w val="0.9246586101871207"/>
          <c:h val="0.79933150999780256"/>
        </c:manualLayout>
      </c:layout>
      <c:bar3DChart>
        <c:barDir val="col"/>
        <c:grouping val="stacked"/>
        <c:ser>
          <c:idx val="1"/>
          <c:order val="0"/>
          <c:tx>
            <c:v>达标进度</c:v>
          </c:tx>
          <c:spPr>
            <a:solidFill>
              <a:srgbClr val="99CC00"/>
            </a:solidFill>
            <a:ln w="25400">
              <a:solidFill>
                <a:srgbClr val="99CC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 rot="0" vert="eaVert" anchor="ctr" anchorCtr="0"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strRef>
              <c:f>数据看板!$C$3:$C$42</c:f>
            </c:strRef>
          </c:cat>
          <c:val>
            <c:numRef>
              <c:f>数据看板!$R$3:$R$42</c:f>
              <c:numCache>
                <c:formatCode>0.0%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0"/>
          <c:order val="1"/>
          <c:tx>
            <c:v>有效时长率</c:v>
          </c:tx>
          <c:spPr>
            <a:solidFill>
              <a:srgbClr val="FF6600"/>
            </a:solidFill>
            <a:ln w="25400">
              <a:solidFill>
                <a:srgbClr val="FF6600"/>
              </a:solidFill>
              <a:prstDash val="solid"/>
            </a:ln>
          </c:spPr>
          <c:dLbls>
            <c:dLbl>
              <c:idx val="0"/>
              <c:layout>
                <c:manualLayout>
                  <c:x val="1.1683860373068984E-3"/>
                  <c:y val="-7.4905331040389022E-3"/>
                </c:manualLayout>
              </c:layout>
              <c:showVal val="1"/>
            </c:dLbl>
            <c:dLbl>
              <c:idx val="1"/>
              <c:layout>
                <c:manualLayout>
                  <c:x val="4.5537355958849134E-4"/>
                  <c:y val="-7.5879760441247114E-3"/>
                </c:manualLayout>
              </c:layout>
              <c:showVal val="1"/>
            </c:dLbl>
            <c:dLbl>
              <c:idx val="2"/>
              <c:layout>
                <c:manualLayout>
                  <c:x val="1.6518309542858556E-3"/>
                  <c:y val="-1.1677436207093281E-2"/>
                </c:manualLayout>
              </c:layout>
              <c:showVal val="1"/>
            </c:dLbl>
            <c:dLbl>
              <c:idx val="3"/>
              <c:layout>
                <c:manualLayout>
                  <c:x val="1.1683298945920541E-3"/>
                  <c:y val="4.1930325783181895E-3"/>
                </c:manualLayout>
              </c:layout>
              <c:showVal val="1"/>
            </c:dLbl>
            <c:dLbl>
              <c:idx val="4"/>
              <c:layout>
                <c:manualLayout>
                  <c:x val="1.4222072508316421E-3"/>
                  <c:y val="-5.8842962529417593E-3"/>
                </c:manualLayout>
              </c:layout>
              <c:showVal val="1"/>
            </c:dLbl>
            <c:dLbl>
              <c:idx val="5"/>
              <c:layout>
                <c:manualLayout>
                  <c:x val="1.1683860373068813E-3"/>
                  <c:y val="-1.989564804112972E-3"/>
                </c:manualLayout>
              </c:layout>
              <c:showVal val="1"/>
            </c:dLbl>
            <c:dLbl>
              <c:idx val="6"/>
              <c:layout>
                <c:manualLayout>
                  <c:x val="2.1352197285500092E-3"/>
                  <c:y val="-7.4488841054536972E-3"/>
                </c:manualLayout>
              </c:layout>
              <c:showVal val="1"/>
            </c:dLbl>
            <c:dLbl>
              <c:idx val="7"/>
              <c:layout>
                <c:manualLayout>
                  <c:x val="2.1352197285500092E-3"/>
                  <c:y val="4.3770740022550179E-4"/>
                </c:manualLayout>
              </c:layout>
              <c:showVal val="1"/>
            </c:dLbl>
            <c:dLbl>
              <c:idx val="8"/>
              <c:layout>
                <c:manualLayout>
                  <c:x val="1.1683860373069045E-3"/>
                  <c:y val="3.7061322099526495E-3"/>
                </c:manualLayout>
              </c:layout>
              <c:showVal val="1"/>
            </c:dLbl>
            <c:dLbl>
              <c:idx val="9"/>
              <c:layout>
                <c:manualLayout>
                  <c:x val="4.5537355958849134E-4"/>
                  <c:y val="1.6126806584250901E-3"/>
                </c:manualLayout>
              </c:layout>
              <c:showVal val="1"/>
            </c:dLbl>
            <c:dLbl>
              <c:idx val="10"/>
              <c:layout>
                <c:manualLayout>
                  <c:x val="2.1352197285500092E-3"/>
                  <c:y val="-4.8077089310227122E-4"/>
                </c:manualLayout>
              </c:layout>
              <c:showVal val="1"/>
            </c:dLbl>
            <c:dLbl>
              <c:idx val="11"/>
              <c:layout>
                <c:manualLayout>
                  <c:x val="2.1110222184794092E-3"/>
                  <c:y val="1.4177947782528658E-3"/>
                </c:manualLayout>
              </c:layout>
              <c:showVal val="1"/>
            </c:dLbl>
            <c:dLbl>
              <c:idx val="12"/>
              <c:layout>
                <c:manualLayout>
                  <c:x val="9.3881847656743548E-4"/>
                  <c:y val="3.9425099226774616E-3"/>
                </c:manualLayout>
              </c:layout>
              <c:showVal val="1"/>
            </c:dLbl>
            <c:dLbl>
              <c:idx val="13"/>
              <c:layout>
                <c:manualLayout>
                  <c:x val="1.1683860373069045E-3"/>
                  <c:y val="-2.0253986594994792E-3"/>
                </c:manualLayout>
              </c:layout>
              <c:showVal val="1"/>
            </c:dLbl>
            <c:dLbl>
              <c:idx val="14"/>
              <c:layout>
                <c:manualLayout>
                  <c:x val="1.881398515025194E-3"/>
                  <c:y val="-2.8665512648880006E-3"/>
                </c:manualLayout>
              </c:layout>
              <c:showVal val="1"/>
            </c:dLbl>
            <c:dLbl>
              <c:idx val="15"/>
              <c:layout>
                <c:manualLayout>
                  <c:x val="6.8499726304260583E-4"/>
                  <c:y val="-5.4685920972519014E-3"/>
                </c:manualLayout>
              </c:layout>
              <c:showVal val="1"/>
            </c:dLbl>
            <c:dLbl>
              <c:idx val="16"/>
              <c:layout>
                <c:manualLayout>
                  <c:x val="1.1683860373069045E-3"/>
                  <c:y val="-3.0614371450602292E-3"/>
                </c:manualLayout>
              </c:layout>
              <c:showVal val="1"/>
            </c:dLbl>
            <c:dLbl>
              <c:idx val="17"/>
              <c:layout>
                <c:manualLayout>
                  <c:x val="1.6518309542858101E-3"/>
                  <c:y val="1.5768468030386386E-3"/>
                </c:manualLayout>
              </c:layout>
              <c:showVal val="1"/>
            </c:dLbl>
            <c:dLbl>
              <c:idx val="18"/>
              <c:layout>
                <c:manualLayout>
                  <c:x val="6.8499726304265592E-4"/>
                  <c:y val="3.3580094481932034E-3"/>
                </c:manualLayout>
              </c:layout>
              <c:showVal val="1"/>
            </c:dLbl>
            <c:dLbl>
              <c:idx val="19"/>
              <c:layout>
                <c:manualLayout>
                  <c:x val="6.8499726304265592E-4"/>
                  <c:y val="-2.6100563000161251E-3"/>
                </c:manualLayout>
              </c:layout>
              <c:showVal val="1"/>
            </c:dLbl>
            <c:dLbl>
              <c:idx val="20"/>
              <c:layout>
                <c:manualLayout>
                  <c:x val="1.3980097407610785E-3"/>
                  <c:y val="5.4096548351032967E-4"/>
                </c:manualLayout>
              </c:layout>
              <c:showVal val="1"/>
            </c:dLbl>
            <c:dLbl>
              <c:idx val="21"/>
              <c:layout>
                <c:manualLayout>
                  <c:x val="1.6276334442151981E-3"/>
                  <c:y val="4.4352254342423038E-4"/>
                </c:manualLayout>
              </c:layout>
              <c:showVal val="1"/>
            </c:dLbl>
            <c:dLbl>
              <c:idx val="22"/>
              <c:layout>
                <c:manualLayout>
                  <c:x val="1.8572010049546141E-3"/>
                  <c:y val="3.4607960333808246E-4"/>
                </c:manualLayout>
              </c:layout>
              <c:showVal val="1"/>
            </c:dLbl>
            <c:dLbl>
              <c:idx val="23"/>
              <c:layout>
                <c:manualLayout>
                  <c:x val="2.0868247084087892E-3"/>
                  <c:y val="-1.7473719481892744E-3"/>
                </c:manualLayout>
              </c:layout>
              <c:showVal val="1"/>
            </c:dLbl>
            <c:dLbl>
              <c:idx val="24"/>
              <c:layout>
                <c:manualLayout>
                  <c:x val="1.3738122306904161E-3"/>
                  <c:y val="-3.8408234997166298E-3"/>
                </c:manualLayout>
              </c:layout>
              <c:showVal val="1"/>
            </c:dLbl>
            <c:dLbl>
              <c:idx val="25"/>
              <c:layout>
                <c:manualLayout>
                  <c:x val="1.6034359341446532E-3"/>
                  <c:y val="-1.1985481630591899E-3"/>
                </c:manualLayout>
              </c:layout>
              <c:showVal val="1"/>
            </c:dLbl>
            <c:dLbl>
              <c:idx val="26"/>
              <c:layout>
                <c:manualLayout>
                  <c:x val="1.3738122306904161E-3"/>
                  <c:y val="5.8245731606309148E-4"/>
                </c:manualLayout>
              </c:layout>
              <c:showVal val="1"/>
            </c:dLbl>
            <c:dLbl>
              <c:idx val="27"/>
              <c:layout>
                <c:manualLayout>
                  <c:x val="1.8572010049546141E-3"/>
                  <c:y val="-1.4113509709246023E-4"/>
                </c:manualLayout>
              </c:layout>
              <c:showVal val="1"/>
            </c:dLbl>
            <c:dLbl>
              <c:idx val="28"/>
              <c:layout>
                <c:manualLayout>
                  <c:x val="1.3738122306904161E-3"/>
                  <c:y val="-2.1170264563870247E-3"/>
                </c:manualLayout>
              </c:layout>
              <c:showVal val="1"/>
            </c:dLbl>
            <c:dLbl>
              <c:idx val="29"/>
              <c:layout>
                <c:manualLayout>
                  <c:x val="2.3406459219335548E-3"/>
                  <c:y val="1.0339953271395238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 rot="0" vert="eaVert"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strRef>
              <c:f>数据看板!$C$3:$C$42</c:f>
            </c:strRef>
          </c:cat>
          <c:val>
            <c:numRef>
              <c:f>数据看板!$AF$3:$AF$42</c:f>
              <c:numCache>
                <c:formatCode>0.0%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Val val="1"/>
        </c:dLbls>
        <c:gapWidth val="60"/>
        <c:gapDepth val="100"/>
        <c:shape val="cylinder"/>
        <c:axId val="147304448"/>
        <c:axId val="147305984"/>
        <c:axId val="0"/>
      </c:bar3DChart>
      <c:catAx>
        <c:axId val="147304448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eaVert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05984"/>
        <c:crossesAt val="0"/>
        <c:auto val="1"/>
        <c:lblAlgn val="ctr"/>
        <c:lblOffset val="300"/>
        <c:tickLblSkip val="1"/>
        <c:tickMarkSkip val="1"/>
      </c:catAx>
      <c:valAx>
        <c:axId val="147305984"/>
        <c:scaling>
          <c:orientation val="minMax"/>
          <c:max val="2.5"/>
          <c:min val="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04448"/>
        <c:crosses val="max"/>
        <c:crossBetween val="between"/>
        <c:majorUnit val="2.5"/>
        <c:minorUnit val="2.5"/>
      </c:valAx>
    </c:plotArea>
    <c:legend>
      <c:legendPos val="t"/>
      <c:layout>
        <c:manualLayout>
          <c:xMode val="edge"/>
          <c:yMode val="edge"/>
          <c:x val="0.45534734094067131"/>
          <c:y val="2.6730484458008224E-2"/>
          <c:w val="9.5463556360267807E-2"/>
          <c:h val="3.4275711341321041E-2"/>
        </c:manualLayout>
      </c:layout>
      <c:spPr>
        <a:solidFill>
          <a:srgbClr val="CCFFFF"/>
        </a:solidFill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view3D>
      <c:rotX val="13"/>
      <c:hPercent val="30"/>
      <c:rotY val="1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sideWall>
    <c:back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3.6564402711693152E-2"/>
          <c:y val="9.0568812161131745E-2"/>
          <c:w val="0.92465861018712092"/>
          <c:h val="0.79933150999780256"/>
        </c:manualLayout>
      </c:layout>
      <c:bar3DChart>
        <c:barDir val="col"/>
        <c:grouping val="stacked"/>
        <c:ser>
          <c:idx val="1"/>
          <c:order val="0"/>
          <c:tx>
            <c:v>达标进度</c:v>
          </c:tx>
          <c:spPr>
            <a:solidFill>
              <a:srgbClr val="99CC00"/>
            </a:solidFill>
            <a:ln w="25400">
              <a:solidFill>
                <a:srgbClr val="99CC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 rot="0" vert="eaVert" anchor="ctr" anchorCtr="0"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multiLvlStrRef>
              <c:f>数据看板!$C$43:$C$82</c:f>
            </c:multiLvlStrRef>
          </c:cat>
          <c:val>
            <c:numRef>
              <c:f>数据看板!$R$43:$R$82</c:f>
              <c:numCache>
                <c:formatCode>0.0%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0"/>
          <c:order val="1"/>
          <c:tx>
            <c:v>有效时长率</c:v>
          </c:tx>
          <c:spPr>
            <a:solidFill>
              <a:srgbClr val="FF6600"/>
            </a:solidFill>
            <a:ln w="25400">
              <a:solidFill>
                <a:srgbClr val="FF6600"/>
              </a:solidFill>
              <a:prstDash val="solid"/>
            </a:ln>
          </c:spPr>
          <c:dLbls>
            <c:dLbl>
              <c:idx val="0"/>
              <c:layout>
                <c:manualLayout>
                  <c:x val="1.1683860373068993E-3"/>
                  <c:y val="-7.490533104038904E-3"/>
                </c:manualLayout>
              </c:layout>
              <c:showVal val="1"/>
            </c:dLbl>
            <c:dLbl>
              <c:idx val="1"/>
              <c:layout>
                <c:manualLayout>
                  <c:x val="4.5537355958849134E-4"/>
                  <c:y val="-7.5879760441247114E-3"/>
                </c:manualLayout>
              </c:layout>
              <c:showVal val="1"/>
            </c:dLbl>
            <c:dLbl>
              <c:idx val="2"/>
              <c:layout>
                <c:manualLayout>
                  <c:x val="1.6518309542858562E-3"/>
                  <c:y val="-1.1677436207093281E-2"/>
                </c:manualLayout>
              </c:layout>
              <c:showVal val="1"/>
            </c:dLbl>
            <c:dLbl>
              <c:idx val="3"/>
              <c:layout>
                <c:manualLayout>
                  <c:x val="1.1683298945920541E-3"/>
                  <c:y val="4.1930325783181895E-3"/>
                </c:manualLayout>
              </c:layout>
              <c:showVal val="1"/>
            </c:dLbl>
            <c:dLbl>
              <c:idx val="4"/>
              <c:layout>
                <c:manualLayout>
                  <c:x val="1.4222072508316421E-3"/>
                  <c:y val="-5.8842962529417593E-3"/>
                </c:manualLayout>
              </c:layout>
              <c:showVal val="1"/>
            </c:dLbl>
            <c:dLbl>
              <c:idx val="5"/>
              <c:layout>
                <c:manualLayout>
                  <c:x val="1.1683860373068822E-3"/>
                  <c:y val="-1.989564804112972E-3"/>
                </c:manualLayout>
              </c:layout>
              <c:showVal val="1"/>
            </c:dLbl>
            <c:dLbl>
              <c:idx val="6"/>
              <c:layout>
                <c:manualLayout>
                  <c:x val="2.1352197285500092E-3"/>
                  <c:y val="-7.4488841054537007E-3"/>
                </c:manualLayout>
              </c:layout>
              <c:showVal val="1"/>
            </c:dLbl>
            <c:dLbl>
              <c:idx val="7"/>
              <c:layout>
                <c:manualLayout>
                  <c:x val="2.1352197285500092E-3"/>
                  <c:y val="4.3770740022550179E-4"/>
                </c:manualLayout>
              </c:layout>
              <c:showVal val="1"/>
            </c:dLbl>
            <c:dLbl>
              <c:idx val="8"/>
              <c:layout>
                <c:manualLayout>
                  <c:x val="1.168386037306905E-3"/>
                  <c:y val="3.7061322099526516E-3"/>
                </c:manualLayout>
              </c:layout>
              <c:showVal val="1"/>
            </c:dLbl>
            <c:dLbl>
              <c:idx val="9"/>
              <c:layout>
                <c:manualLayout>
                  <c:x val="4.5537355958849134E-4"/>
                  <c:y val="1.6126806584250901E-3"/>
                </c:manualLayout>
              </c:layout>
              <c:showVal val="1"/>
            </c:dLbl>
            <c:dLbl>
              <c:idx val="10"/>
              <c:layout>
                <c:manualLayout>
                  <c:x val="2.1352197285500092E-3"/>
                  <c:y val="-4.8077089310227122E-4"/>
                </c:manualLayout>
              </c:layout>
              <c:showVal val="1"/>
            </c:dLbl>
            <c:dLbl>
              <c:idx val="11"/>
              <c:layout>
                <c:manualLayout>
                  <c:x val="2.1110222184794092E-3"/>
                  <c:y val="1.4177947782528658E-3"/>
                </c:manualLayout>
              </c:layout>
              <c:showVal val="1"/>
            </c:dLbl>
            <c:dLbl>
              <c:idx val="12"/>
              <c:layout>
                <c:manualLayout>
                  <c:x val="9.3881847656743548E-4"/>
                  <c:y val="3.9425099226774616E-3"/>
                </c:manualLayout>
              </c:layout>
              <c:showVal val="1"/>
            </c:dLbl>
            <c:dLbl>
              <c:idx val="13"/>
              <c:layout>
                <c:manualLayout>
                  <c:x val="1.168386037306905E-3"/>
                  <c:y val="-2.0253986594994792E-3"/>
                </c:manualLayout>
              </c:layout>
              <c:showVal val="1"/>
            </c:dLbl>
            <c:dLbl>
              <c:idx val="14"/>
              <c:layout>
                <c:manualLayout>
                  <c:x val="1.881398515025194E-3"/>
                  <c:y val="-2.8665512648880006E-3"/>
                </c:manualLayout>
              </c:layout>
              <c:showVal val="1"/>
            </c:dLbl>
            <c:dLbl>
              <c:idx val="15"/>
              <c:layout>
                <c:manualLayout>
                  <c:x val="6.8499726304260583E-4"/>
                  <c:y val="-5.4685920972519014E-3"/>
                </c:manualLayout>
              </c:layout>
              <c:showVal val="1"/>
            </c:dLbl>
            <c:dLbl>
              <c:idx val="16"/>
              <c:layout>
                <c:manualLayout>
                  <c:x val="1.168386037306905E-3"/>
                  <c:y val="-3.0614371450602292E-3"/>
                </c:manualLayout>
              </c:layout>
              <c:showVal val="1"/>
            </c:dLbl>
            <c:dLbl>
              <c:idx val="17"/>
              <c:layout>
                <c:manualLayout>
                  <c:x val="1.6518309542858105E-3"/>
                  <c:y val="1.5768468030386391E-3"/>
                </c:manualLayout>
              </c:layout>
              <c:showVal val="1"/>
            </c:dLbl>
            <c:dLbl>
              <c:idx val="18"/>
              <c:layout>
                <c:manualLayout>
                  <c:x val="6.8499726304265592E-4"/>
                  <c:y val="3.3580094481932034E-3"/>
                </c:manualLayout>
              </c:layout>
              <c:showVal val="1"/>
            </c:dLbl>
            <c:dLbl>
              <c:idx val="19"/>
              <c:layout>
                <c:manualLayout>
                  <c:x val="6.8499726304265592E-4"/>
                  <c:y val="-2.6100563000161251E-3"/>
                </c:manualLayout>
              </c:layout>
              <c:showVal val="1"/>
            </c:dLbl>
            <c:dLbl>
              <c:idx val="20"/>
              <c:layout>
                <c:manualLayout>
                  <c:x val="1.398009740761079E-3"/>
                  <c:y val="5.4096548351032999E-4"/>
                </c:manualLayout>
              </c:layout>
              <c:showVal val="1"/>
            </c:dLbl>
            <c:dLbl>
              <c:idx val="21"/>
              <c:layout>
                <c:manualLayout>
                  <c:x val="1.6276334442151981E-3"/>
                  <c:y val="4.4352254342423087E-4"/>
                </c:manualLayout>
              </c:layout>
              <c:showVal val="1"/>
            </c:dLbl>
            <c:dLbl>
              <c:idx val="22"/>
              <c:layout>
                <c:manualLayout>
                  <c:x val="1.8572010049546141E-3"/>
                  <c:y val="3.4607960333808246E-4"/>
                </c:manualLayout>
              </c:layout>
              <c:showVal val="1"/>
            </c:dLbl>
            <c:dLbl>
              <c:idx val="23"/>
              <c:layout>
                <c:manualLayout>
                  <c:x val="2.0868247084087892E-3"/>
                  <c:y val="-1.7473719481892744E-3"/>
                </c:manualLayout>
              </c:layout>
              <c:showVal val="1"/>
            </c:dLbl>
            <c:dLbl>
              <c:idx val="24"/>
              <c:layout>
                <c:manualLayout>
                  <c:x val="1.3738122306904161E-3"/>
                  <c:y val="-3.8408234997166298E-3"/>
                </c:manualLayout>
              </c:layout>
              <c:showVal val="1"/>
            </c:dLbl>
            <c:dLbl>
              <c:idx val="25"/>
              <c:layout>
                <c:manualLayout>
                  <c:x val="1.6034359341446541E-3"/>
                  <c:y val="-1.1985481630591905E-3"/>
                </c:manualLayout>
              </c:layout>
              <c:showVal val="1"/>
            </c:dLbl>
            <c:dLbl>
              <c:idx val="26"/>
              <c:layout>
                <c:manualLayout>
                  <c:x val="1.3738122306904161E-3"/>
                  <c:y val="5.8245731606309148E-4"/>
                </c:manualLayout>
              </c:layout>
              <c:showVal val="1"/>
            </c:dLbl>
            <c:dLbl>
              <c:idx val="27"/>
              <c:layout>
                <c:manualLayout>
                  <c:x val="1.8572010049546141E-3"/>
                  <c:y val="-1.4113509709246023E-4"/>
                </c:manualLayout>
              </c:layout>
              <c:showVal val="1"/>
            </c:dLbl>
            <c:dLbl>
              <c:idx val="28"/>
              <c:layout>
                <c:manualLayout>
                  <c:x val="1.3738122306904161E-3"/>
                  <c:y val="-2.117026456387026E-3"/>
                </c:manualLayout>
              </c:layout>
              <c:showVal val="1"/>
            </c:dLbl>
            <c:dLbl>
              <c:idx val="29"/>
              <c:layout>
                <c:manualLayout>
                  <c:x val="2.3406459219335548E-3"/>
                  <c:y val="1.0339953271395238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 rot="0" vert="eaVert"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multiLvlStrRef>
              <c:f>数据看板!$C$43:$C$82</c:f>
            </c:multiLvlStrRef>
          </c:cat>
          <c:val>
            <c:numRef>
              <c:f>数据看板!$AF$43:$AF$82</c:f>
              <c:numCache>
                <c:formatCode>0.0%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Val val="1"/>
        </c:dLbls>
        <c:gapWidth val="60"/>
        <c:gapDepth val="100"/>
        <c:shape val="cylinder"/>
        <c:axId val="143706752"/>
        <c:axId val="147341696"/>
        <c:axId val="0"/>
      </c:bar3DChart>
      <c:catAx>
        <c:axId val="143706752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eaVert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41696"/>
        <c:crossesAt val="0"/>
        <c:auto val="1"/>
        <c:lblAlgn val="ctr"/>
        <c:lblOffset val="300"/>
        <c:tickLblSkip val="1"/>
        <c:tickMarkSkip val="1"/>
      </c:catAx>
      <c:valAx>
        <c:axId val="147341696"/>
        <c:scaling>
          <c:orientation val="minMax"/>
          <c:max val="2.5"/>
          <c:min val="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706752"/>
        <c:crosses val="max"/>
        <c:crossBetween val="between"/>
        <c:majorUnit val="2.5"/>
        <c:minorUnit val="2.5"/>
      </c:valAx>
    </c:plotArea>
    <c:legend>
      <c:legendPos val="t"/>
      <c:layout>
        <c:manualLayout>
          <c:xMode val="edge"/>
          <c:yMode val="edge"/>
          <c:x val="0.45534734094067131"/>
          <c:y val="2.6730484458008224E-2"/>
          <c:w val="9.5463556360267807E-2"/>
          <c:h val="3.4275711341321041E-2"/>
        </c:manualLayout>
      </c:layout>
      <c:spPr>
        <a:solidFill>
          <a:srgbClr val="CCFFFF"/>
        </a:solidFill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view3D>
      <c:rotX val="13"/>
      <c:hPercent val="30"/>
      <c:rotY val="1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sideWall>
    <c:back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3.6564402711693152E-2"/>
          <c:y val="9.0568812161131745E-2"/>
          <c:w val="0.92465861018712092"/>
          <c:h val="0.79933150999780256"/>
        </c:manualLayout>
      </c:layout>
      <c:bar3DChart>
        <c:barDir val="col"/>
        <c:grouping val="stacked"/>
        <c:ser>
          <c:idx val="1"/>
          <c:order val="0"/>
          <c:tx>
            <c:v>当月流水</c:v>
          </c:tx>
          <c:spPr>
            <a:solidFill>
              <a:srgbClr val="A3D5F3"/>
            </a:solidFill>
            <a:ln w="0">
              <a:solidFill>
                <a:srgbClr val="E1F1FB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 rot="0" vert="eaVert" anchor="ctr" anchorCtr="0"/>
              <a:lstStyle/>
              <a:p>
                <a:pPr>
                  <a:defRPr sz="1000" b="1" i="0" u="none" strike="noStrike" baseline="0">
                    <a:solidFill>
                      <a:srgbClr val="1015F4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strRef>
              <c:f>数据看板!$C$3:$C$42</c:f>
            </c:strRef>
          </c:cat>
          <c:val>
            <c:numRef>
              <c:f>数据看板!$U$3:$U$42</c:f>
              <c:numCache>
                <c:formatCode>0.00_ ;[Red]\-0.00\ 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0"/>
          <c:order val="1"/>
          <c:tx>
            <c:v>日均流水</c:v>
          </c:tx>
          <c:spPr>
            <a:solidFill>
              <a:srgbClr val="1015F4"/>
            </a:solidFill>
            <a:ln w="25400">
              <a:noFill/>
              <a:prstDash val="solid"/>
            </a:ln>
          </c:spPr>
          <c:dLbls>
            <c:dLbl>
              <c:idx val="0"/>
              <c:layout>
                <c:manualLayout>
                  <c:x val="1.1683860373069019E-3"/>
                  <c:y val="-3.7430662275658416E-2"/>
                </c:manualLayout>
              </c:layout>
              <c:showVal val="1"/>
            </c:dLbl>
            <c:dLbl>
              <c:idx val="1"/>
              <c:layout>
                <c:manualLayout>
                  <c:x val="2.5944109927435541E-3"/>
                  <c:y val="-3.7528262381775812E-2"/>
                </c:manualLayout>
              </c:layout>
              <c:showVal val="1"/>
            </c:dLbl>
            <c:dLbl>
              <c:idx val="2"/>
              <c:layout>
                <c:manualLayout>
                  <c:x val="1.651830954285853E-3"/>
                  <c:y val="-4.1617565378711967E-2"/>
                </c:manualLayout>
              </c:layout>
              <c:showVal val="1"/>
            </c:dLbl>
            <c:dLbl>
              <c:idx val="3"/>
              <c:layout>
                <c:manualLayout>
                  <c:x val="2.5943548500287892E-3"/>
                  <c:y val="-3.7723148261947996E-2"/>
                </c:manualLayout>
              </c:layout>
              <c:showVal val="1"/>
            </c:dLbl>
            <c:dLbl>
              <c:idx val="4"/>
              <c:layout>
                <c:manualLayout>
                  <c:x val="1.4222072508316141E-3"/>
                  <c:y val="-3.5824425424560401E-2"/>
                </c:manualLayout>
              </c:layout>
              <c:showVal val="1"/>
            </c:dLbl>
            <c:dLbl>
              <c:idx val="5"/>
              <c:layout>
                <c:manualLayout>
                  <c:x val="1.1683860373069019E-3"/>
                  <c:y val="-3.991372842149668E-2"/>
                </c:manualLayout>
              </c:layout>
              <c:showVal val="1"/>
            </c:dLbl>
            <c:dLbl>
              <c:idx val="6"/>
              <c:layout>
                <c:manualLayout>
                  <c:x val="2.1352197285500092E-3"/>
                  <c:y val="-3.7389013277072412E-2"/>
                </c:manualLayout>
              </c:layout>
              <c:showVal val="1"/>
            </c:dLbl>
            <c:dLbl>
              <c:idx val="7"/>
              <c:layout>
                <c:manualLayout>
                  <c:x val="2.1351635858351992E-3"/>
                  <c:y val="-3.9482464828599441E-2"/>
                </c:manualLayout>
              </c:layout>
              <c:showVal val="1"/>
            </c:dLbl>
            <c:dLbl>
              <c:idx val="8"/>
              <c:layout>
                <c:manualLayout>
                  <c:x val="1.881398515025194E-3"/>
                  <c:y val="-3.4218031407431251E-2"/>
                </c:manualLayout>
              </c:layout>
              <c:showVal val="1"/>
            </c:dLbl>
            <c:dLbl>
              <c:idx val="9"/>
              <c:layout>
                <c:manualLayout>
                  <c:x val="4.5537355958849134E-4"/>
                  <c:y val="-3.8307491570399851E-2"/>
                </c:manualLayout>
              </c:layout>
              <c:showVal val="1"/>
            </c:dLbl>
            <c:dLbl>
              <c:idx val="10"/>
              <c:layout>
                <c:manualLayout>
                  <c:x val="2.1352197285500092E-3"/>
                  <c:y val="-3.4413074453635881E-2"/>
                </c:manualLayout>
              </c:layout>
              <c:showVal val="1"/>
            </c:dLbl>
            <c:dLbl>
              <c:idx val="11"/>
              <c:layout>
                <c:manualLayout>
                  <c:x val="2.1110222184794092E-3"/>
                  <c:y val="-3.4510360227689572E-2"/>
                </c:manualLayout>
              </c:layout>
              <c:showVal val="1"/>
            </c:dLbl>
            <c:dLbl>
              <c:idx val="12"/>
              <c:layout>
                <c:manualLayout>
                  <c:x val="2.3648434320041544E-3"/>
                  <c:y val="-3.7973670917588812E-2"/>
                </c:manualLayout>
              </c:layout>
              <c:showVal val="1"/>
            </c:dLbl>
            <c:dLbl>
              <c:idx val="13"/>
              <c:layout>
                <c:manualLayout>
                  <c:x val="1.1683860373069019E-3"/>
                  <c:y val="-3.7953553665441932E-2"/>
                </c:manualLayout>
              </c:layout>
              <c:showVal val="1"/>
            </c:dLbl>
            <c:dLbl>
              <c:idx val="14"/>
              <c:layout>
                <c:manualLayout>
                  <c:x val="1.881398515025194E-3"/>
                  <c:y val="-3.8794706270830433E-2"/>
                </c:manualLayout>
              </c:layout>
              <c:showVal val="1"/>
            </c:dLbl>
            <c:dLbl>
              <c:idx val="15"/>
              <c:layout>
                <c:manualLayout>
                  <c:x val="6.8499726304265592E-4"/>
                  <c:y val="-4.1396747103194333E-2"/>
                </c:manualLayout>
              </c:layout>
              <c:showVal val="1"/>
            </c:dLbl>
            <c:dLbl>
              <c:idx val="16"/>
              <c:layout>
                <c:manualLayout>
                  <c:x val="1.1683860373069019E-3"/>
                  <c:y val="-4.0985600762443862E-2"/>
                </c:manualLayout>
              </c:layout>
              <c:showVal val="1"/>
            </c:dLbl>
            <c:dLbl>
              <c:idx val="17"/>
              <c:layout>
                <c:manualLayout>
                  <c:x val="1.651830954285853E-3"/>
                  <c:y val="-3.6347473980377611E-2"/>
                </c:manualLayout>
              </c:layout>
              <c:showVal val="1"/>
            </c:dLbl>
            <c:dLbl>
              <c:idx val="18"/>
              <c:layout>
                <c:manualLayout>
                  <c:x val="2.8239785534830012E-3"/>
                  <c:y val="-3.8558171392072987E-2"/>
                </c:manualLayout>
              </c:layout>
              <c:showVal val="1"/>
            </c:dLbl>
            <c:dLbl>
              <c:idx val="19"/>
              <c:layout>
                <c:manualLayout>
                  <c:x val="6.8499726304265592E-4"/>
                  <c:y val="-3.8538211305958574E-2"/>
                </c:manualLayout>
              </c:layout>
              <c:showVal val="1"/>
            </c:dLbl>
            <c:dLbl>
              <c:idx val="20"/>
              <c:layout>
                <c:manualLayout>
                  <c:x val="2.1110222184794092E-3"/>
                  <c:y val="-3.5387189522432153E-2"/>
                </c:manualLayout>
              </c:layout>
              <c:showVal val="1"/>
            </c:dLbl>
            <c:dLbl>
              <c:idx val="21"/>
              <c:layout>
                <c:manualLayout>
                  <c:x val="3.0536583996519152E-3"/>
                  <c:y val="-3.5484632462518442E-2"/>
                </c:manualLayout>
              </c:layout>
              <c:showVal val="1"/>
            </c:dLbl>
            <c:dLbl>
              <c:idx val="22"/>
              <c:layout>
                <c:manualLayout>
                  <c:x val="2.5702134826730005E-3"/>
                  <c:y val="-3.5582075402605252E-2"/>
                </c:manualLayout>
              </c:layout>
              <c:showVal val="1"/>
            </c:dLbl>
            <c:dLbl>
              <c:idx val="23"/>
              <c:layout>
                <c:manualLayout>
                  <c:x val="1.3738122306904161E-3"/>
                  <c:y val="-3.7675526954131719E-2"/>
                </c:manualLayout>
              </c:layout>
              <c:showVal val="1"/>
            </c:dLbl>
            <c:dLbl>
              <c:idx val="24"/>
              <c:layout>
                <c:manualLayout>
                  <c:x val="1.3738122306904161E-3"/>
                  <c:y val="-3.7772969894217835E-2"/>
                </c:manualLayout>
              </c:layout>
              <c:showVal val="1"/>
            </c:dLbl>
            <c:dLbl>
              <c:idx val="25"/>
              <c:layout>
                <c:manualLayout>
                  <c:x val="1.6034359341446508E-3"/>
                  <c:y val="-3.5130694557560342E-2"/>
                </c:manualLayout>
              </c:layout>
              <c:showVal val="1"/>
            </c:dLbl>
            <c:dLbl>
              <c:idx val="26"/>
              <c:layout>
                <c:manualLayout>
                  <c:x val="2.7998371861271652E-3"/>
                  <c:y val="-3.7341706301320651E-2"/>
                </c:manualLayout>
              </c:layout>
              <c:showVal val="1"/>
            </c:dLbl>
            <c:dLbl>
              <c:idx val="27"/>
              <c:layout>
                <c:manualLayout>
                  <c:x val="1.8572010049546141E-3"/>
                  <c:y val="-3.4073281491593686E-2"/>
                </c:manualLayout>
              </c:layout>
              <c:showVal val="1"/>
            </c:dLbl>
            <c:dLbl>
              <c:idx val="28"/>
              <c:layout>
                <c:manualLayout>
                  <c:x val="2.0868247084087892E-3"/>
                  <c:y val="-3.8045181462329852E-2"/>
                </c:manualLayout>
              </c:layout>
              <c:showVal val="1"/>
            </c:dLbl>
            <c:dLbl>
              <c:idx val="29"/>
              <c:layout>
                <c:manualLayout>
                  <c:x val="2.3406459219335548E-3"/>
                  <c:y val="-3.6890168290244191E-2"/>
                </c:manualLayout>
              </c:layout>
              <c:showVal val="1"/>
            </c:dLbl>
            <c:dLbl>
              <c:idx val="30"/>
              <c:layout>
                <c:manualLayout>
                  <c:x val="1.4260249554367201E-3"/>
                  <c:y val="-4.1916180840266534E-2"/>
                </c:manualLayout>
              </c:layout>
              <c:showVal val="1"/>
            </c:dLbl>
            <c:dLbl>
              <c:idx val="31"/>
              <c:layout>
                <c:manualLayout>
                  <c:x val="1.4260249554367201E-3"/>
                  <c:y val="-3.5928155005942444E-2"/>
                </c:manualLayout>
              </c:layout>
              <c:showVal val="1"/>
            </c:dLbl>
            <c:dLbl>
              <c:idx val="32"/>
              <c:layout>
                <c:manualLayout>
                  <c:x val="1.0457395535144665E-16"/>
                  <c:y val="-3.7924163617383752E-2"/>
                </c:manualLayout>
              </c:layout>
              <c:showVal val="1"/>
            </c:dLbl>
            <c:dLbl>
              <c:idx val="33"/>
              <c:layout>
                <c:manualLayout>
                  <c:x val="-1.0457395535144665E-16"/>
                  <c:y val="-3.5928155005942444E-2"/>
                </c:manualLayout>
              </c:layout>
              <c:showVal val="1"/>
            </c:dLbl>
            <c:dLbl>
              <c:idx val="34"/>
              <c:layout>
                <c:manualLayout>
                  <c:x val="7.1301247771836114E-4"/>
                  <c:y val="-3.3932146394501199E-2"/>
                </c:manualLayout>
              </c:layout>
              <c:showVal val="1"/>
            </c:dLbl>
            <c:dLbl>
              <c:idx val="35"/>
              <c:layout>
                <c:manualLayout>
                  <c:x val="0"/>
                  <c:y val="-3.7924163617383752E-2"/>
                </c:manualLayout>
              </c:layout>
              <c:showVal val="1"/>
            </c:dLbl>
            <c:dLbl>
              <c:idx val="36"/>
              <c:layout>
                <c:manualLayout>
                  <c:x val="-1.0457395535144665E-16"/>
                  <c:y val="-3.7924163617383752E-2"/>
                </c:manualLayout>
              </c:layout>
              <c:showVal val="1"/>
            </c:dLbl>
            <c:dLbl>
              <c:idx val="37"/>
              <c:layout>
                <c:manualLayout>
                  <c:x val="7.1301247771836114E-4"/>
                  <c:y val="-3.7924163617383752E-2"/>
                </c:manualLayout>
              </c:layout>
              <c:showVal val="1"/>
            </c:dLbl>
            <c:dLbl>
              <c:idx val="38"/>
              <c:layout>
                <c:manualLayout>
                  <c:x val="0"/>
                  <c:y val="-3.9920172228825296E-2"/>
                </c:manualLayout>
              </c:layout>
              <c:showVal val="1"/>
            </c:dLbl>
            <c:dLbl>
              <c:idx val="39"/>
              <c:layout>
                <c:manualLayout>
                  <c:x val="0"/>
                  <c:y val="-3.9920172228825296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>
                  <a:defRPr sz="1000" b="1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strRef>
              <c:f>数据看板!$C$3:$C$42</c:f>
            </c:strRef>
          </c:cat>
          <c:val>
            <c:numRef>
              <c:f>数据看板!$V$3:$V$42</c:f>
              <c:numCache>
                <c:formatCode>0.00_ ;[Red]\-0.00\ 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Val val="1"/>
        </c:dLbls>
        <c:gapWidth val="60"/>
        <c:gapDepth val="100"/>
        <c:shape val="cylinder"/>
        <c:axId val="147392000"/>
        <c:axId val="147393536"/>
        <c:axId val="0"/>
      </c:bar3DChart>
      <c:catAx>
        <c:axId val="147392000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eaVert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93536"/>
        <c:crossesAt val="0"/>
        <c:auto val="1"/>
        <c:lblAlgn val="ctr"/>
        <c:lblOffset val="300"/>
        <c:tickLblSkip val="1"/>
        <c:tickMarkSkip val="1"/>
      </c:catAx>
      <c:valAx>
        <c:axId val="147393536"/>
        <c:scaling>
          <c:orientation val="minMax"/>
          <c:max val="30000"/>
          <c:min val="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92000"/>
        <c:crosses val="max"/>
        <c:crossBetween val="between"/>
        <c:majorUnit val="30000"/>
        <c:minorUnit val="7500"/>
      </c:valAx>
    </c:plotArea>
    <c:legend>
      <c:legendPos val="t"/>
      <c:layout>
        <c:manualLayout>
          <c:xMode val="edge"/>
          <c:yMode val="edge"/>
          <c:x val="0.45534734094067131"/>
          <c:y val="2.6730484458008224E-2"/>
          <c:w val="9.5463556360267807E-2"/>
          <c:h val="3.4275711341321041E-2"/>
        </c:manualLayout>
      </c:layout>
      <c:spPr>
        <a:solidFill>
          <a:srgbClr val="CCFFFF"/>
        </a:solidFill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view3D>
      <c:rotX val="13"/>
      <c:hPercent val="30"/>
      <c:rotY val="1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sideWall>
    <c:backWall>
      <c:spPr>
        <a:solidFill>
          <a:srgbClr val="4BACC6">
            <a:lumMod val="40000"/>
            <a:lumOff val="60000"/>
            <a:alpha val="0"/>
          </a:srgbClr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3.6564402711693152E-2"/>
          <c:y val="9.0568812161131745E-2"/>
          <c:w val="0.92465861018712114"/>
          <c:h val="0.79933150999780256"/>
        </c:manualLayout>
      </c:layout>
      <c:bar3DChart>
        <c:barDir val="col"/>
        <c:grouping val="stacked"/>
        <c:ser>
          <c:idx val="1"/>
          <c:order val="0"/>
          <c:tx>
            <c:v>当月流水</c:v>
          </c:tx>
          <c:spPr>
            <a:solidFill>
              <a:srgbClr val="A3D5F3"/>
            </a:solidFill>
            <a:ln w="0">
              <a:solidFill>
                <a:srgbClr val="E1F1FB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 rot="0" vert="eaVert" anchor="ctr" anchorCtr="0"/>
              <a:lstStyle/>
              <a:p>
                <a:pPr>
                  <a:defRPr sz="1000" b="1" i="0" u="none" strike="noStrike" baseline="0">
                    <a:solidFill>
                      <a:srgbClr val="1015F4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multiLvlStrRef>
              <c:f>数据看板!$C$43:$C$82</c:f>
            </c:multiLvlStrRef>
          </c:cat>
          <c:val>
            <c:numRef>
              <c:f>数据看板!$U$43:$U$82</c:f>
              <c:numCache>
                <c:formatCode>0.00_ ;[Red]\-0.00\ 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0"/>
          <c:order val="1"/>
          <c:tx>
            <c:v>日均流水</c:v>
          </c:tx>
          <c:spPr>
            <a:solidFill>
              <a:srgbClr val="1015F4"/>
            </a:solidFill>
            <a:ln w="25400">
              <a:noFill/>
              <a:prstDash val="solid"/>
            </a:ln>
          </c:spPr>
          <c:dLbls>
            <c:dLbl>
              <c:idx val="0"/>
              <c:layout>
                <c:manualLayout>
                  <c:x val="1.1683860373069019E-3"/>
                  <c:y val="-4.3418845276013397E-2"/>
                </c:manualLayout>
              </c:layout>
              <c:showVal val="1"/>
            </c:dLbl>
            <c:dLbl>
              <c:idx val="1"/>
              <c:layout>
                <c:manualLayout>
                  <c:x val="1.1683860373069019E-3"/>
                  <c:y val="-4.3516131050067124E-2"/>
                </c:manualLayout>
              </c:layout>
              <c:showVal val="1"/>
            </c:dLbl>
            <c:dLbl>
              <c:idx val="2"/>
              <c:layout>
                <c:manualLayout>
                  <c:x val="2.3648434320041544E-3"/>
                  <c:y val="-4.1617565378711967E-2"/>
                </c:manualLayout>
              </c:layout>
              <c:showVal val="1"/>
            </c:dLbl>
            <c:dLbl>
              <c:idx val="3"/>
              <c:layout>
                <c:manualLayout>
                  <c:x val="1.8813423723104301E-3"/>
                  <c:y val="-3.7723148261947996E-2"/>
                </c:manualLayout>
              </c:layout>
              <c:showVal val="1"/>
            </c:dLbl>
            <c:dLbl>
              <c:idx val="4"/>
              <c:layout>
                <c:manualLayout>
                  <c:x val="1.4222072508316141E-3"/>
                  <c:y val="-3.9816442647442954E-2"/>
                </c:manualLayout>
              </c:layout>
              <c:showVal val="1"/>
            </c:dLbl>
            <c:dLbl>
              <c:idx val="5"/>
              <c:layout>
                <c:manualLayout>
                  <c:x val="1.1683860373069019E-3"/>
                  <c:y val="-3.7917719810055456E-2"/>
                </c:manualLayout>
              </c:layout>
              <c:showVal val="1"/>
            </c:dLbl>
            <c:dLbl>
              <c:idx val="6"/>
              <c:layout>
                <c:manualLayout>
                  <c:x val="2.1352197285500092E-3"/>
                  <c:y val="-4.3377039111395829E-2"/>
                </c:manualLayout>
              </c:layout>
              <c:showVal val="1"/>
            </c:dLbl>
            <c:dLbl>
              <c:idx val="7"/>
              <c:layout>
                <c:manualLayout>
                  <c:x val="2.1351635858351992E-3"/>
                  <c:y val="-3.7486456217158154E-2"/>
                </c:manualLayout>
              </c:layout>
              <c:showVal val="1"/>
            </c:dLbl>
            <c:dLbl>
              <c:idx val="8"/>
              <c:layout>
                <c:manualLayout>
                  <c:x val="2.5944109927435541E-3"/>
                  <c:y val="-3.2222022795990006E-2"/>
                </c:manualLayout>
              </c:layout>
              <c:showVal val="1"/>
            </c:dLbl>
            <c:dLbl>
              <c:idx val="9"/>
              <c:layout>
                <c:manualLayout>
                  <c:x val="4.5537355958849134E-4"/>
                  <c:y val="-3.4315631513549785E-2"/>
                </c:manualLayout>
              </c:layout>
              <c:showVal val="1"/>
            </c:dLbl>
            <c:dLbl>
              <c:idx val="10"/>
              <c:layout>
                <c:manualLayout>
                  <c:x val="2.1352197285500092E-3"/>
                  <c:y val="-3.6408925899044792E-2"/>
                </c:manualLayout>
              </c:layout>
              <c:showVal val="1"/>
            </c:dLbl>
            <c:dLbl>
              <c:idx val="11"/>
              <c:layout>
                <c:manualLayout>
                  <c:x val="2.1110222184794092E-3"/>
                  <c:y val="-3.2514351616248334E-2"/>
                </c:manualLayout>
              </c:layout>
              <c:showVal val="1"/>
            </c:dLbl>
            <c:dLbl>
              <c:idx val="12"/>
              <c:layout>
                <c:manualLayout>
                  <c:x val="9.3881847656743548E-4"/>
                  <c:y val="-3.597766230614749E-2"/>
                </c:manualLayout>
              </c:layout>
              <c:showVal val="1"/>
            </c:dLbl>
            <c:dLbl>
              <c:idx val="13"/>
              <c:layout>
                <c:manualLayout>
                  <c:x val="1.881398515025194E-3"/>
                  <c:y val="-3.7953553665441932E-2"/>
                </c:manualLayout>
              </c:layout>
              <c:showVal val="1"/>
            </c:dLbl>
            <c:dLbl>
              <c:idx val="14"/>
              <c:layout>
                <c:manualLayout>
                  <c:x val="1.881398515025194E-3"/>
                  <c:y val="-4.0790714882272934E-2"/>
                </c:manualLayout>
              </c:layout>
              <c:showVal val="1"/>
            </c:dLbl>
            <c:dLbl>
              <c:idx val="15"/>
              <c:layout>
                <c:manualLayout>
                  <c:x val="6.8499726304265592E-4"/>
                  <c:y val="-4.1396747103194333E-2"/>
                </c:manualLayout>
              </c:layout>
              <c:showVal val="1"/>
            </c:dLbl>
            <c:dLbl>
              <c:idx val="16"/>
              <c:layout>
                <c:manualLayout>
                  <c:x val="2.5944109927435541E-3"/>
                  <c:y val="-3.898959215100261E-2"/>
                </c:manualLayout>
              </c:layout>
              <c:showVal val="1"/>
            </c:dLbl>
            <c:dLbl>
              <c:idx val="17"/>
              <c:layout>
                <c:manualLayout>
                  <c:x val="1.651830954285853E-3"/>
                  <c:y val="-3.4351308202903802E-2"/>
                </c:manualLayout>
              </c:layout>
              <c:showVal val="1"/>
            </c:dLbl>
            <c:dLbl>
              <c:idx val="18"/>
              <c:layout>
                <c:manualLayout>
                  <c:x val="1.3979535980462871E-3"/>
                  <c:y val="-3.2570145557750958E-2"/>
                </c:manualLayout>
              </c:layout>
              <c:showVal val="1"/>
            </c:dLbl>
            <c:dLbl>
              <c:idx val="19"/>
              <c:layout>
                <c:manualLayout>
                  <c:x val="6.8499726304265592E-4"/>
                  <c:y val="-3.8538211305958574E-2"/>
                </c:manualLayout>
              </c:layout>
              <c:showVal val="1"/>
            </c:dLbl>
            <c:dLbl>
              <c:idx val="20"/>
              <c:layout>
                <c:manualLayout>
                  <c:x val="2.8240346961977492E-3"/>
                  <c:y val="-3.33911809109909E-2"/>
                </c:manualLayout>
              </c:layout>
              <c:showVal val="1"/>
            </c:dLbl>
            <c:dLbl>
              <c:idx val="21"/>
              <c:layout>
                <c:manualLayout>
                  <c:x val="2.3406459219335548E-3"/>
                  <c:y val="-3.5484632462518442E-2"/>
                </c:manualLayout>
              </c:layout>
              <c:showVal val="1"/>
            </c:dLbl>
            <c:dLbl>
              <c:idx val="22"/>
              <c:layout>
                <c:manualLayout>
                  <c:x val="3.2832259603915027E-3"/>
                  <c:y val="-3.5582075402605252E-2"/>
                </c:manualLayout>
              </c:layout>
              <c:showVal val="1"/>
            </c:dLbl>
            <c:dLbl>
              <c:idx val="23"/>
              <c:layout>
                <c:manualLayout>
                  <c:x val="2.0868247084087892E-3"/>
                  <c:y val="-3.3683509731249152E-2"/>
                </c:manualLayout>
              </c:layout>
              <c:showVal val="1"/>
            </c:dLbl>
            <c:dLbl>
              <c:idx val="24"/>
              <c:layout>
                <c:manualLayout>
                  <c:x val="1.3738122306904161E-3"/>
                  <c:y val="-3.3780952671335351E-2"/>
                </c:manualLayout>
              </c:layout>
              <c:showVal val="1"/>
            </c:dLbl>
            <c:dLbl>
              <c:idx val="25"/>
              <c:layout>
                <c:manualLayout>
                  <c:x val="1.6034359341446508E-3"/>
                  <c:y val="-3.7126703169001581E-2"/>
                </c:manualLayout>
              </c:layout>
              <c:showVal val="1"/>
            </c:dLbl>
            <c:dLbl>
              <c:idx val="26"/>
              <c:layout>
                <c:manualLayout>
                  <c:x val="2.0868247084087892E-3"/>
                  <c:y val="-3.3349689078438105E-2"/>
                </c:manualLayout>
              </c:layout>
              <c:showVal val="1"/>
            </c:dLbl>
            <c:dLbl>
              <c:idx val="27"/>
              <c:layout>
                <c:manualLayout>
                  <c:x val="2.5702134826730005E-3"/>
                  <c:y val="-3.4073281491593686E-2"/>
                </c:manualLayout>
              </c:layout>
              <c:showVal val="1"/>
            </c:dLbl>
            <c:dLbl>
              <c:idx val="28"/>
              <c:layout>
                <c:manualLayout>
                  <c:x val="2.0868247084087892E-3"/>
                  <c:y val="-3.6049172850888211E-2"/>
                </c:manualLayout>
              </c:layout>
              <c:showVal val="1"/>
            </c:dLbl>
            <c:dLbl>
              <c:idx val="29"/>
              <c:layout>
                <c:manualLayout>
                  <c:x val="1.6276334442151981E-3"/>
                  <c:y val="-3.4894159678802994E-2"/>
                </c:manualLayout>
              </c:layout>
              <c:showVal val="1"/>
            </c:dLbl>
            <c:dLbl>
              <c:idx val="30"/>
              <c:layout>
                <c:manualLayout>
                  <c:x val="2.1390374331550803E-3"/>
                  <c:y val="-3.5928155005942444E-2"/>
                </c:manualLayout>
              </c:layout>
              <c:showVal val="1"/>
            </c:dLbl>
            <c:dLbl>
              <c:idx val="31"/>
              <c:layout>
                <c:manualLayout>
                  <c:x val="7.1301247771836114E-4"/>
                  <c:y val="-3.3932146394501199E-2"/>
                </c:manualLayout>
              </c:layout>
              <c:showVal val="1"/>
            </c:dLbl>
            <c:dLbl>
              <c:idx val="32"/>
              <c:layout>
                <c:manualLayout>
                  <c:x val="1.0457395535144665E-16"/>
                  <c:y val="-3.3932146394501199E-2"/>
                </c:manualLayout>
              </c:layout>
              <c:showVal val="1"/>
            </c:dLbl>
            <c:dLbl>
              <c:idx val="33"/>
              <c:layout>
                <c:manualLayout>
                  <c:x val="7.1295633500350014E-4"/>
                  <c:y val="-3.5928155005942444E-2"/>
                </c:manualLayout>
              </c:layout>
              <c:showVal val="1"/>
            </c:dLbl>
            <c:dLbl>
              <c:idx val="34"/>
              <c:layout>
                <c:manualLayout>
                  <c:x val="1.4260249554367201E-3"/>
                  <c:y val="-3.5928155005942444E-2"/>
                </c:manualLayout>
              </c:layout>
              <c:showVal val="1"/>
            </c:dLbl>
            <c:dLbl>
              <c:idx val="35"/>
              <c:layout>
                <c:manualLayout>
                  <c:x val="1.4260249554367201E-3"/>
                  <c:y val="-3.3932146394501199E-2"/>
                </c:manualLayout>
              </c:layout>
              <c:showVal val="1"/>
            </c:dLbl>
            <c:dLbl>
              <c:idx val="36"/>
              <c:layout>
                <c:manualLayout>
                  <c:x val="2.1390374331549757E-3"/>
                  <c:y val="-3.3932146394501199E-2"/>
                </c:manualLayout>
              </c:layout>
              <c:showVal val="1"/>
            </c:dLbl>
            <c:dLbl>
              <c:idx val="37"/>
              <c:layout>
                <c:manualLayout>
                  <c:x val="1.4260249554367201E-3"/>
                  <c:y val="-3.3932146394501199E-2"/>
                </c:manualLayout>
              </c:layout>
              <c:showVal val="1"/>
            </c:dLbl>
            <c:dLbl>
              <c:idx val="38"/>
              <c:layout>
                <c:manualLayout>
                  <c:x val="7.1301247771836114E-4"/>
                  <c:y val="-3.5928155005942444E-2"/>
                </c:manualLayout>
              </c:layout>
              <c:showVal val="1"/>
            </c:dLbl>
            <c:dLbl>
              <c:idx val="39"/>
              <c:layout>
                <c:manualLayout>
                  <c:x val="1.4260249554367201E-3"/>
                  <c:y val="-3.5928155005942444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>
                  <a:defRPr sz="1000" b="1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cat>
            <c:multiLvlStrRef>
              <c:f>数据看板!$C$43:$C$82</c:f>
            </c:multiLvlStrRef>
          </c:cat>
          <c:val>
            <c:numRef>
              <c:f>数据看板!$V$43:$V$82</c:f>
              <c:numCache>
                <c:formatCode>0.00_ ;[Red]\-0.00\ 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Val val="1"/>
        </c:dLbls>
        <c:gapWidth val="60"/>
        <c:gapDepth val="100"/>
        <c:shape val="cylinder"/>
        <c:axId val="147485056"/>
        <c:axId val="147486592"/>
        <c:axId val="0"/>
      </c:bar3DChart>
      <c:catAx>
        <c:axId val="147485056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eaVert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86592"/>
        <c:crossesAt val="0"/>
        <c:auto val="1"/>
        <c:lblAlgn val="ctr"/>
        <c:lblOffset val="300"/>
        <c:tickLblSkip val="1"/>
        <c:tickMarkSkip val="1"/>
      </c:catAx>
      <c:valAx>
        <c:axId val="147486592"/>
        <c:scaling>
          <c:orientation val="minMax"/>
          <c:max val="30000"/>
          <c:min val="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85056"/>
        <c:crosses val="max"/>
        <c:crossBetween val="between"/>
        <c:majorUnit val="30000"/>
        <c:minorUnit val="7500"/>
      </c:valAx>
    </c:plotArea>
    <c:legend>
      <c:legendPos val="t"/>
      <c:layout>
        <c:manualLayout>
          <c:xMode val="edge"/>
          <c:yMode val="edge"/>
          <c:x val="0.45534734094067131"/>
          <c:y val="2.6730484458008224E-2"/>
          <c:w val="9.5463556360267807E-2"/>
          <c:h val="3.4275711341321041E-2"/>
        </c:manualLayout>
      </c:layout>
      <c:spPr>
        <a:solidFill>
          <a:srgbClr val="CCFFFF"/>
        </a:solidFill>
        <a:ln w="25400">
          <a:noFill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流水指标预判</a:t>
            </a:r>
          </a:p>
        </c:rich>
      </c:tx>
      <c:layout>
        <c:manualLayout>
          <c:xMode val="edge"/>
          <c:yMode val="edge"/>
          <c:x val="0.40720267286688488"/>
          <c:y val="3.4161627586606992E-2"/>
        </c:manualLayout>
      </c:layout>
      <c:spPr>
        <a:noFill/>
        <a:ln w="25400">
          <a:noFill/>
        </a:ln>
      </c:spPr>
    </c:title>
    <c:view3D>
      <c:rotX val="65"/>
      <c:hPercent val="50"/>
      <c:rotY val="330"/>
      <c:perspective val="0"/>
    </c:view3D>
    <c:plotArea>
      <c:layout>
        <c:manualLayout>
          <c:layoutTarget val="inner"/>
          <c:xMode val="edge"/>
          <c:yMode val="edge"/>
          <c:x val="0.24813925846588294"/>
          <c:y val="0.18232044198895028"/>
          <c:w val="0.59553422031809811"/>
          <c:h val="0.62154696132594756"/>
        </c:manualLayout>
      </c:layout>
      <c:pie3DChart>
        <c:varyColors val="1"/>
        <c:ser>
          <c:idx val="0"/>
          <c:order val="0"/>
          <c:tx>
            <c:v>早高峰在线</c:v>
          </c:tx>
          <c:spPr>
            <a:ln w="25400">
              <a:noFill/>
            </a:ln>
          </c:spPr>
          <c:explosion val="5"/>
          <c:dPt>
            <c:idx val="0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bestFit"/>
            <c:showLegendKey val="1"/>
            <c:showVal val="1"/>
            <c:showCatName val="1"/>
            <c:showPercent val="1"/>
            <c:separator> </c:separator>
          </c:dLbls>
          <c:cat>
            <c:strRef>
              <c:f>(数据看板!$N$95,数据看板!$N$97)</c:f>
              <c:strCache>
                <c:ptCount val="2"/>
                <c:pt idx="0">
                  <c:v>可达标</c:v>
                </c:pt>
                <c:pt idx="1">
                  <c:v>不达标</c:v>
                </c:pt>
              </c:strCache>
            </c:strRef>
          </c:cat>
          <c:val>
            <c:numRef>
              <c:f>(数据看板!$O$95,数据看板!$O$97)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1"/>
          <c:showVal val="1"/>
          <c:showCatName val="1"/>
          <c:showPercent val="1"/>
          <c:separator> </c:separator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CCFFFF"/>
    </a:solidFill>
    <a:ln w="3175">
      <a:solidFill>
        <a:srgbClr val="000000"/>
      </a:solidFill>
      <a:prstDash val="solid"/>
    </a:ln>
    <a:effectLst>
      <a:outerShdw dist="35921" dir="2700000" algn="br">
        <a:srgbClr val="000000">
          <a:alpha val="80000"/>
        </a:srgbClr>
      </a:outerShdw>
    </a:effectLst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69109</xdr:colOff>
      <xdr:row>0</xdr:row>
      <xdr:rowOff>38098</xdr:rowOff>
    </xdr:from>
    <xdr:to>
      <xdr:col>6</xdr:col>
      <xdr:colOff>180975</xdr:colOff>
      <xdr:row>22</xdr:row>
      <xdr:rowOff>104776</xdr:rowOff>
    </xdr:to>
    <xdr:graphicFrame macro="">
      <xdr:nvGraphicFramePr>
        <xdr:cNvPr id="97895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295276</xdr:colOff>
      <xdr:row>0</xdr:row>
      <xdr:rowOff>47626</xdr:rowOff>
    </xdr:from>
    <xdr:to>
      <xdr:col>12</xdr:col>
      <xdr:colOff>400050</xdr:colOff>
      <xdr:row>22</xdr:row>
      <xdr:rowOff>95250</xdr:rowOff>
    </xdr:to>
    <xdr:graphicFrame macro="">
      <xdr:nvGraphicFramePr>
        <xdr:cNvPr id="978953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476250</xdr:colOff>
      <xdr:row>0</xdr:row>
      <xdr:rowOff>47625</xdr:rowOff>
    </xdr:from>
    <xdr:to>
      <xdr:col>19</xdr:col>
      <xdr:colOff>95250</xdr:colOff>
      <xdr:row>22</xdr:row>
      <xdr:rowOff>95250</xdr:rowOff>
    </xdr:to>
    <xdr:graphicFrame macro="">
      <xdr:nvGraphicFramePr>
        <xdr:cNvPr id="978953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29</xdr:row>
      <xdr:rowOff>38102</xdr:rowOff>
    </xdr:from>
    <xdr:to>
      <xdr:col>25</xdr:col>
      <xdr:colOff>666750</xdr:colOff>
      <xdr:row>66</xdr:row>
      <xdr:rowOff>57150</xdr:rowOff>
    </xdr:to>
    <xdr:graphicFrame macro="">
      <xdr:nvGraphicFramePr>
        <xdr:cNvPr id="9" name="Chart 5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67</xdr:row>
      <xdr:rowOff>47625</xdr:rowOff>
    </xdr:from>
    <xdr:to>
      <xdr:col>25</xdr:col>
      <xdr:colOff>638175</xdr:colOff>
      <xdr:row>104</xdr:row>
      <xdr:rowOff>66673</xdr:rowOff>
    </xdr:to>
    <xdr:graphicFrame macro="">
      <xdr:nvGraphicFramePr>
        <xdr:cNvPr id="10" name="Chart 5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105</xdr:row>
      <xdr:rowOff>66675</xdr:rowOff>
    </xdr:from>
    <xdr:to>
      <xdr:col>25</xdr:col>
      <xdr:colOff>638175</xdr:colOff>
      <xdr:row>142</xdr:row>
      <xdr:rowOff>85723</xdr:rowOff>
    </xdr:to>
    <xdr:graphicFrame macro="">
      <xdr:nvGraphicFramePr>
        <xdr:cNvPr id="11" name="Chart 5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19050</xdr:colOff>
      <xdr:row>143</xdr:row>
      <xdr:rowOff>95250</xdr:rowOff>
    </xdr:from>
    <xdr:to>
      <xdr:col>25</xdr:col>
      <xdr:colOff>647700</xdr:colOff>
      <xdr:row>180</xdr:row>
      <xdr:rowOff>114298</xdr:rowOff>
    </xdr:to>
    <xdr:graphicFrame macro="">
      <xdr:nvGraphicFramePr>
        <xdr:cNvPr id="12" name="Chart 5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190501</xdr:colOff>
      <xdr:row>0</xdr:row>
      <xdr:rowOff>47625</xdr:rowOff>
    </xdr:from>
    <xdr:to>
      <xdr:col>25</xdr:col>
      <xdr:colOff>390525</xdr:colOff>
      <xdr:row>22</xdr:row>
      <xdr:rowOff>95250</xdr:rowOff>
    </xdr:to>
    <xdr:graphicFrame macro="">
      <xdr:nvGraphicFramePr>
        <xdr:cNvPr id="1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gwinbody.com/excelservice.html" TargetMode="External"/><Relationship Id="rId1" Type="http://schemas.openxmlformats.org/officeDocument/2006/relationships/hyperlink" Target="http://www.gwinbody.com/aboutus.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9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1.xml"/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2.xml"/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3.xml"/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4.xml"/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5.xml"/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6.xml"/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7.xml"/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8.xml"/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9.xml"/><Relationship Id="rId2" Type="http://schemas.openxmlformats.org/officeDocument/2006/relationships/vmlDrawing" Target="../drawings/vmlDrawing59.v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0.xml"/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1.xml"/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2.xml"/><Relationship Id="rId2" Type="http://schemas.openxmlformats.org/officeDocument/2006/relationships/vmlDrawing" Target="../drawings/vmlDrawing62.vml"/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3.xml"/><Relationship Id="rId2" Type="http://schemas.openxmlformats.org/officeDocument/2006/relationships/vmlDrawing" Target="../drawings/vmlDrawing63.v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4.xml"/><Relationship Id="rId2" Type="http://schemas.openxmlformats.org/officeDocument/2006/relationships/vmlDrawing" Target="../drawings/vmlDrawing64.v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5.xml"/><Relationship Id="rId2" Type="http://schemas.openxmlformats.org/officeDocument/2006/relationships/vmlDrawing" Target="../drawings/vmlDrawing65.v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6.xml"/><Relationship Id="rId2" Type="http://schemas.openxmlformats.org/officeDocument/2006/relationships/vmlDrawing" Target="../drawings/vmlDrawing66.v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7.xml"/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8.xml"/><Relationship Id="rId2" Type="http://schemas.openxmlformats.org/officeDocument/2006/relationships/vmlDrawing" Target="../drawings/vmlDrawing68.v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9.xml"/><Relationship Id="rId2" Type="http://schemas.openxmlformats.org/officeDocument/2006/relationships/vmlDrawing" Target="../drawings/vmlDrawing69.v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0.xml"/><Relationship Id="rId2" Type="http://schemas.openxmlformats.org/officeDocument/2006/relationships/vmlDrawing" Target="../drawings/vmlDrawing70.vml"/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1.xml"/><Relationship Id="rId2" Type="http://schemas.openxmlformats.org/officeDocument/2006/relationships/vmlDrawing" Target="../drawings/vmlDrawing71.v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2.xml"/><Relationship Id="rId2" Type="http://schemas.openxmlformats.org/officeDocument/2006/relationships/vmlDrawing" Target="../drawings/vmlDrawing72.v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3.xml"/><Relationship Id="rId2" Type="http://schemas.openxmlformats.org/officeDocument/2006/relationships/vmlDrawing" Target="../drawings/vmlDrawing73.vml"/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4.xml"/><Relationship Id="rId2" Type="http://schemas.openxmlformats.org/officeDocument/2006/relationships/vmlDrawing" Target="../drawings/vmlDrawing74.v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5.xml"/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6.xml"/><Relationship Id="rId2" Type="http://schemas.openxmlformats.org/officeDocument/2006/relationships/vmlDrawing" Target="../drawings/vmlDrawing76.v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7.xml"/><Relationship Id="rId2" Type="http://schemas.openxmlformats.org/officeDocument/2006/relationships/vmlDrawing" Target="../drawings/vmlDrawing77.vml"/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8.xml"/><Relationship Id="rId2" Type="http://schemas.openxmlformats.org/officeDocument/2006/relationships/vmlDrawing" Target="../drawings/vmlDrawing78.v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9.xml"/><Relationship Id="rId2" Type="http://schemas.openxmlformats.org/officeDocument/2006/relationships/vmlDrawing" Target="../drawings/vmlDrawing79.vml"/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0.xml"/><Relationship Id="rId2" Type="http://schemas.openxmlformats.org/officeDocument/2006/relationships/vmlDrawing" Target="../drawings/vmlDrawing80.vml"/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1.xml"/><Relationship Id="rId2" Type="http://schemas.openxmlformats.org/officeDocument/2006/relationships/vmlDrawing" Target="../drawings/vmlDrawing81.v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2.xml"/><Relationship Id="rId2" Type="http://schemas.openxmlformats.org/officeDocument/2006/relationships/vmlDrawing" Target="../drawings/vmlDrawing82.vml"/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theme="5" tint="0.39997558519241921"/>
  </sheetPr>
  <dimension ref="B24:Y169"/>
  <sheetViews>
    <sheetView topLeftCell="A40" workbookViewId="0">
      <selection activeCell="B25" sqref="B25:Y28"/>
    </sheetView>
  </sheetViews>
  <sheetFormatPr defaultRowHeight="13.5"/>
  <cols>
    <col min="1" max="2" width="9" style="39"/>
    <col min="3" max="3" width="9.5" style="39" bestFit="1" customWidth="1"/>
    <col min="4" max="16384" width="9" style="39"/>
  </cols>
  <sheetData>
    <row r="24" spans="2:25" ht="14.25" thickBot="1"/>
    <row r="25" spans="2:25" ht="14.25" customHeight="1">
      <c r="B25" s="124" t="str">
        <f>IF(数据看板!B103="注册成功",数据看板!B97&amp;"司机（"&amp;YEAR(数据看板!$A$1)&amp;"年"&amp;MONTH(数据看板!$A$1)&amp;"月）数据图表","集运宝典◇网约车那点事◇司机数据图表")</f>
        <v>集运宝典◇网约车那点事◇司机数据图表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6"/>
    </row>
    <row r="26" spans="2:25" ht="13.5" customHeight="1">
      <c r="B26" s="127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9"/>
    </row>
    <row r="27" spans="2:25" ht="13.5" customHeight="1">
      <c r="B27" s="127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9"/>
    </row>
    <row r="28" spans="2:25" ht="14.25" customHeight="1" thickBot="1">
      <c r="B28" s="130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2"/>
    </row>
    <row r="147" spans="2:3">
      <c r="B147" s="44" t="str">
        <f>IF(LEN(数据看板!$B$97)=5,LEN(数据看板!$B$97),"")</f>
        <v/>
      </c>
      <c r="C147" s="44" t="str">
        <f>IF(LEN(数据看板!B97)=5,SUM(CODE(MID(数据看板!B97,1,1))*44,CODE(MID(数据看板!B97,2,1))*70,CODE(MID(数据看板!B97,3,1))*72,CODE(MID(数据看板!B97,4,1))*99,CODE(MID(数据看板!B97,5,1))*13),"")</f>
        <v/>
      </c>
    </row>
    <row r="148" spans="2:3">
      <c r="B148" s="44" t="str">
        <f>IF(LEN(数据看板!$B$97)=6,LEN(数据看板!$B$97),"")</f>
        <v/>
      </c>
      <c r="C148" s="44" t="str">
        <f>IF(LEN(数据看板!B97)=6,SUM(CODE(MID(数据看板!B97,1,1))*44,CODE(MID(数据看板!B97,2,1))*70,CODE(MID(数据看板!B97,3,1))*72,CODE(MID(数据看板!B97,4,1))*99,CODE(MID(数据看板!B97,5,1))*13,CODE(MID(数据看板!B97,6,1))*26),"")</f>
        <v/>
      </c>
    </row>
    <row r="167" spans="2:3">
      <c r="B167" s="44" t="str">
        <f>IF(LEN(数据看板!$B$97)=4,LEN(数据看板!$B$97),"")</f>
        <v/>
      </c>
      <c r="C167" s="44" t="str">
        <f>IF(LEN(数据看板!B97)=4,SUM(CODE(MID(数据看板!B97,1,1))*44,CODE(MID(数据看板!B97,2,1))*70,CODE(MID(数据看板!B97,3,1))*72,CODE(MID(数据看板!B97,4,1))*99),"")</f>
        <v/>
      </c>
    </row>
    <row r="168" spans="2:3">
      <c r="B168" s="44"/>
      <c r="C168" s="45"/>
    </row>
    <row r="169" spans="2:3">
      <c r="B169" s="45"/>
      <c r="C169" s="44">
        <f>SUM(C147:C167)</f>
        <v>0</v>
      </c>
    </row>
  </sheetData>
  <sheetProtection password="CC31" sheet="1" objects="1" scenarios="1" selectLockedCells="1"/>
  <mergeCells count="1">
    <mergeCell ref="B25:Y28"/>
  </mergeCells>
  <phoneticPr fontId="6" type="noConversion"/>
  <pageMargins left="0.75" right="0.75" top="1" bottom="1" header="0.5" footer="0.5"/>
  <pageSetup paperSize="9" scale="85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theme="1" tint="4.9989318521683403E-2"/>
  </sheetPr>
  <dimension ref="A1:AK121"/>
  <sheetViews>
    <sheetView tabSelected="1" zoomScaleSheetLayoutView="100" workbookViewId="0">
      <pane xSplit="7" ySplit="2" topLeftCell="H66" activePane="bottomRight" state="frozen"/>
      <selection pane="topRight" activeCell="I1" sqref="I1"/>
      <selection pane="bottomLeft" activeCell="A3" sqref="A3"/>
      <selection pane="bottomRight" activeCell="D97" sqref="D97"/>
    </sheetView>
  </sheetViews>
  <sheetFormatPr defaultColWidth="9" defaultRowHeight="13.5" customHeight="1"/>
  <cols>
    <col min="1" max="1" width="5.625" customWidth="1"/>
    <col min="2" max="2" width="11.625" customWidth="1"/>
    <col min="3" max="37" width="9.125" customWidth="1"/>
  </cols>
  <sheetData>
    <row r="1" spans="1:37" ht="24" customHeight="1">
      <c r="A1" s="133">
        <f ca="1">IF('01'!A2="",TODAY(),'01'!A2)</f>
        <v>44439</v>
      </c>
      <c r="B1" s="134"/>
      <c r="C1" s="136" t="str">
        <f>IF(B103="注册成功",B97&amp;"司机能力指标","集运宝典◇网约车那点事◇司机能力指标")</f>
        <v>集运宝典◇网约车那点事◇司机能力指标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40" t="s">
        <v>29</v>
      </c>
      <c r="R1" s="140"/>
      <c r="S1" s="140"/>
      <c r="T1" s="140"/>
      <c r="U1" s="135" t="s">
        <v>0</v>
      </c>
      <c r="V1" s="135"/>
      <c r="W1" s="138" t="s">
        <v>129</v>
      </c>
      <c r="X1" s="135"/>
      <c r="Y1" s="138" t="s">
        <v>130</v>
      </c>
      <c r="Z1" s="138"/>
      <c r="AA1" s="138"/>
      <c r="AB1" s="138" t="s">
        <v>91</v>
      </c>
      <c r="AC1" s="139"/>
      <c r="AD1" s="138" t="s">
        <v>92</v>
      </c>
      <c r="AE1" s="139"/>
      <c r="AF1" s="139"/>
      <c r="AG1" s="139" t="s">
        <v>11</v>
      </c>
      <c r="AH1" s="139"/>
      <c r="AI1" s="139"/>
      <c r="AJ1" s="139"/>
      <c r="AK1" s="139"/>
    </row>
    <row r="2" spans="1:37" ht="24" customHeight="1">
      <c r="A2" s="58" t="s">
        <v>19</v>
      </c>
      <c r="B2" s="58" t="s">
        <v>17</v>
      </c>
      <c r="C2" s="58" t="s">
        <v>16</v>
      </c>
      <c r="D2" s="59" t="s">
        <v>48</v>
      </c>
      <c r="E2" s="63" t="s">
        <v>65</v>
      </c>
      <c r="F2" s="63" t="str">
        <f ca="1">IF(TODAY()&lt;=A1,"当前档位","达成档位")</f>
        <v>当前档位</v>
      </c>
      <c r="G2" s="60" t="str">
        <f>IF($F$84="","能力排名",$F$84&amp;"排名")</f>
        <v>能力排名</v>
      </c>
      <c r="H2" s="61" t="s">
        <v>62</v>
      </c>
      <c r="I2" s="62" t="s">
        <v>25</v>
      </c>
      <c r="J2" s="60" t="s">
        <v>22</v>
      </c>
      <c r="K2" s="60" t="s">
        <v>24</v>
      </c>
      <c r="L2" s="61" t="s">
        <v>108</v>
      </c>
      <c r="M2" s="61" t="s">
        <v>109</v>
      </c>
      <c r="N2" s="61" t="s">
        <v>64</v>
      </c>
      <c r="O2" s="63" t="s">
        <v>35</v>
      </c>
      <c r="P2" s="58" t="s">
        <v>1</v>
      </c>
      <c r="Q2" s="63" t="s">
        <v>133</v>
      </c>
      <c r="R2" s="63" t="s">
        <v>26</v>
      </c>
      <c r="S2" s="63" t="s">
        <v>44</v>
      </c>
      <c r="T2" s="61" t="s">
        <v>27</v>
      </c>
      <c r="U2" s="58" t="s">
        <v>12</v>
      </c>
      <c r="V2" s="65" t="s">
        <v>15</v>
      </c>
      <c r="W2" s="58" t="s">
        <v>12</v>
      </c>
      <c r="X2" s="65" t="s">
        <v>15</v>
      </c>
      <c r="Y2" s="119" t="s">
        <v>131</v>
      </c>
      <c r="Z2" s="65" t="s">
        <v>15</v>
      </c>
      <c r="AA2" s="119" t="s">
        <v>132</v>
      </c>
      <c r="AB2" s="58" t="s">
        <v>12</v>
      </c>
      <c r="AC2" s="65" t="s">
        <v>15</v>
      </c>
      <c r="AD2" s="58" t="s">
        <v>12</v>
      </c>
      <c r="AE2" s="65" t="s">
        <v>15</v>
      </c>
      <c r="AF2" s="58" t="s">
        <v>13</v>
      </c>
      <c r="AG2" s="58" t="s">
        <v>12</v>
      </c>
      <c r="AH2" s="58" t="s">
        <v>15</v>
      </c>
      <c r="AI2" s="64" t="s">
        <v>45</v>
      </c>
      <c r="AJ2" s="64" t="s">
        <v>46</v>
      </c>
      <c r="AK2" s="61" t="s">
        <v>104</v>
      </c>
    </row>
    <row r="3" spans="1:37" ht="21" customHeight="1">
      <c r="A3" s="9">
        <v>1</v>
      </c>
      <c r="B3" s="9" t="str">
        <f>IF('01'!$C$1="","",'01'!$C$1)</f>
        <v/>
      </c>
      <c r="C3" s="11" t="str">
        <f>IF('01'!$A$1="","",'01'!$A$1)&amp;IF('01'!$H$5&lt;10," !","")</f>
        <v/>
      </c>
      <c r="D3" s="11" t="str">
        <f ca="1">IF(OR(T3="",$B$103="请先注册",$B$103="注册码错误"),"",IF(OR(AND($A$1&lt;=TODAY(),'01'!$B$3&lt;1),'01'!$R$3/E3&gt;'01'!$H$5*1.15),"╳",IF('01'!$H$4&gt;400,"☆","△")))</f>
        <v/>
      </c>
      <c r="E3" s="11" t="str">
        <f>IF(OR(R3="",$B$103="请先注册",$B$103="注册码错误"),"",IF(R3&lt;1,O3-P3,"--"))</f>
        <v/>
      </c>
      <c r="F3" s="11" t="str">
        <f ca="1">IF('01'!$C$3="","",'01'!$C$3)</f>
        <v/>
      </c>
      <c r="G3" s="11" t="str">
        <f>IF(OR(U3="",$B$103="请先注册",$B$103="注册码错误"),"",IF($F$84="累计流水",RANK(U3,$U$3:$U$82),IF($F$84="日均流水",RANK(V3,$V$3:$V$82),IF($F$84="日均完单",RANK(AH3,$AH$3:$AH$82),IF($F$84="出车时长",RANK(AC3,$AC$3:$AC$82),IF($F$84="服务时长",RANK(AE3,$AE$3:$AE$82),RANK(I3,$I$3:$I$82)))))))</f>
        <v/>
      </c>
      <c r="H3" s="10" t="str">
        <f>IF('01'!$R$5="","",'01'!$R$5)</f>
        <v/>
      </c>
      <c r="I3" s="10" t="str">
        <f>IF('01'!$D$3="","",'01'!$D$3)</f>
        <v/>
      </c>
      <c r="J3" s="10" t="str">
        <f>IF('01'!$G$3="","",'01'!$G$3)</f>
        <v/>
      </c>
      <c r="K3" s="10" t="str">
        <f>IF('01'!$F$3="","",'01'!$F$3)</f>
        <v/>
      </c>
      <c r="L3" s="15" t="str">
        <f>IF('01'!$L$3="","",'01'!$L$3)</f>
        <v/>
      </c>
      <c r="M3" s="15" t="str">
        <f>IF('01'!$M$3="","",'01'!$M$3)</f>
        <v/>
      </c>
      <c r="N3" s="15" t="str">
        <f>IF('01'!$N$3="","",'01'!$N$3)</f>
        <v/>
      </c>
      <c r="O3" s="11" t="str">
        <f>IF('01'!$S$3="","",MIN('01'!$S$3:$S$4))</f>
        <v/>
      </c>
      <c r="P3" s="11" t="str">
        <f>IF('01'!$T$3="","",'01'!$T$3)</f>
        <v/>
      </c>
      <c r="Q3" s="11" t="str">
        <f>IF(U3="","",IF('01'!S3&lt;'01'!S4,"单量","流水"))</f>
        <v/>
      </c>
      <c r="R3" s="34" t="str">
        <f>IF('01'!$B$3="","",'01'!$B$3)</f>
        <v/>
      </c>
      <c r="S3" s="122" t="str">
        <f>IF('01'!$B$4="","",'01'!$B$4)</f>
        <v/>
      </c>
      <c r="T3" s="122" t="str">
        <f ca="1">IF('01'!$B$5="","",'01'!$B$5)</f>
        <v/>
      </c>
      <c r="U3" s="10" t="str">
        <f>IF('01'!$N$4="","",'01'!$N$4)</f>
        <v/>
      </c>
      <c r="V3" s="10" t="str">
        <f>IF('01'!$N$5="","",'01'!$N$5)</f>
        <v/>
      </c>
      <c r="W3" s="10" t="str">
        <f>IF('01'!$O$4="","",'01'!$O$4)</f>
        <v/>
      </c>
      <c r="X3" s="10" t="str">
        <f>IF('01'!$O$5="","",'01'!$O$5)</f>
        <v/>
      </c>
      <c r="Y3" s="10" t="str">
        <f>IF('01'!$T$4="","",'01'!$T$4)</f>
        <v/>
      </c>
      <c r="Z3" s="10" t="str">
        <f>IF('01'!$T$5="","",'01'!$T$5)</f>
        <v/>
      </c>
      <c r="AA3" s="34" t="str">
        <f>IF(Y3="","",W3/Y3)</f>
        <v/>
      </c>
      <c r="AB3" s="10" t="str">
        <f>IF('01'!$D$4="","",'01'!$D$4)</f>
        <v/>
      </c>
      <c r="AC3" s="10" t="str">
        <f>IF('01'!$D$5="","",'01'!$D$5)</f>
        <v/>
      </c>
      <c r="AD3" s="10" t="str">
        <f>IF('01'!$E$4="","",'01'!$E$4)</f>
        <v/>
      </c>
      <c r="AE3" s="10" t="str">
        <f>IF('01'!$E$5="","",'01'!$E$5)</f>
        <v/>
      </c>
      <c r="AF3" s="16" t="str">
        <f>IF('01'!$E$3="","",'01'!$E$3)</f>
        <v/>
      </c>
      <c r="AG3" s="11" t="str">
        <f>IF('01'!$H$4="","",'01'!$H$4)</f>
        <v/>
      </c>
      <c r="AH3" s="15" t="str">
        <f>IF('01'!$H$5="","",'01'!$H$5)</f>
        <v/>
      </c>
      <c r="AI3" s="11" t="str">
        <f>IF('01'!$I$4="","",'01'!$I$4)</f>
        <v/>
      </c>
      <c r="AJ3" s="15" t="str">
        <f>IF('01'!$I$5="","",'01'!$I$5)</f>
        <v/>
      </c>
      <c r="AK3" s="16" t="str">
        <f>IF('01'!$H$3="","",'01'!$H$3)</f>
        <v/>
      </c>
    </row>
    <row r="4" spans="1:37" ht="21" customHeight="1">
      <c r="A4" s="17">
        <v>2</v>
      </c>
      <c r="B4" s="17" t="str">
        <f>IF('02'!$C$1="","",'02'!$C$1)</f>
        <v/>
      </c>
      <c r="C4" s="18" t="str">
        <f>IF('02'!$A$1="","",'02'!$A$1)&amp;IF('02'!$H$5&lt;10," !","")</f>
        <v/>
      </c>
      <c r="D4" s="18" t="str">
        <f ca="1">IF(OR(T4="",$B$103="请先注册",$B$103="注册码错误"),"",IF(OR(AND($A$1&lt;=TODAY(),'02'!$B$3&lt;1),'02'!$R$3/E4&gt;'02'!$H$5*1.15),"╳",IF('02'!$H$4&gt;400,"☆","△")))</f>
        <v/>
      </c>
      <c r="E4" s="18" t="str">
        <f>IF(OR(R4="",$B$103="请先注册",$B$103="注册码错误"),"",IF(R4&lt;1,O4-P4,"--"))</f>
        <v/>
      </c>
      <c r="F4" s="18" t="str">
        <f ca="1">IF('02'!$C$3="","",'02'!$C$3)</f>
        <v/>
      </c>
      <c r="G4" s="18" t="str">
        <f t="shared" ref="G4:G67" si="0">IF(OR(U4="",$B$103="请先注册",$B$103="注册码错误"),"",IF($F$84="累计流水",RANK(U4,$U$3:$U$82),IF($F$84="日均流水",RANK(V4,$V$3:$V$82),IF($F$84="日均完单",RANK(AH4,$AH$3:$AH$82),IF($F$84="出车时长",RANK(AC4,$AC$3:$AC$82),IF($F$84="服务时长",RANK(AE4,$AE$3:$AE$82),RANK(I4,$I$3:$I$82)))))))</f>
        <v/>
      </c>
      <c r="H4" s="19" t="str">
        <f>IF('02'!$R$5="","",'02'!$R$5)</f>
        <v/>
      </c>
      <c r="I4" s="19" t="str">
        <f>IF('02'!$D$3="","",'02'!$D$3)</f>
        <v/>
      </c>
      <c r="J4" s="19" t="str">
        <f>IF('02'!$G$3="","",'02'!$G$3)</f>
        <v/>
      </c>
      <c r="K4" s="19" t="str">
        <f>IF('02'!$F$3="","",'02'!$F$3)</f>
        <v/>
      </c>
      <c r="L4" s="21" t="str">
        <f>IF('02'!$L$3="","",'02'!$L$3)</f>
        <v/>
      </c>
      <c r="M4" s="21" t="str">
        <f>IF('02'!$M$3="","",'02'!$M$3)</f>
        <v/>
      </c>
      <c r="N4" s="21" t="str">
        <f>IF('02'!$N$3="","",'02'!$N$3)</f>
        <v/>
      </c>
      <c r="O4" s="18" t="str">
        <f>IF('02'!$S$3="","",MIN('02'!$S$3:$S$4))</f>
        <v/>
      </c>
      <c r="P4" s="18" t="str">
        <f>IF('02'!$T$3="","",'02'!$T$3)</f>
        <v/>
      </c>
      <c r="Q4" s="18" t="str">
        <f>IF(U4="","",IF('01'!S4&lt;'01'!S5,"单量","流水"))</f>
        <v/>
      </c>
      <c r="R4" s="36" t="str">
        <f>IF('02'!$B$3="","",'02'!$B$3)</f>
        <v/>
      </c>
      <c r="S4" s="123" t="str">
        <f>IF('02'!$B$4="","",'02'!$B$4)</f>
        <v/>
      </c>
      <c r="T4" s="123" t="str">
        <f ca="1">IF('02'!$B$5="","",'02'!$B$5)</f>
        <v/>
      </c>
      <c r="U4" s="19" t="str">
        <f>IF('02'!$N$4="","",'02'!$N$4)</f>
        <v/>
      </c>
      <c r="V4" s="19" t="str">
        <f>IF('02'!$N$5="","",'02'!$N$5)</f>
        <v/>
      </c>
      <c r="W4" s="19" t="str">
        <f>IF('02'!$O$4="","",'02'!$O$4)</f>
        <v/>
      </c>
      <c r="X4" s="19" t="str">
        <f>IF('02'!$O$5="","",'02'!$O$5)</f>
        <v/>
      </c>
      <c r="Y4" s="19" t="str">
        <f>IF('02'!$T$4="","",'02'!$T$4)</f>
        <v/>
      </c>
      <c r="Z4" s="19" t="str">
        <f>IF('02'!$T$5="","",'02'!$T$5)</f>
        <v/>
      </c>
      <c r="AA4" s="36" t="str">
        <f>IF(Y4="","",W4/Y4)</f>
        <v/>
      </c>
      <c r="AB4" s="19" t="str">
        <f>IF('02'!$D$4="","",'02'!$D$4)</f>
        <v/>
      </c>
      <c r="AC4" s="19" t="str">
        <f>IF('02'!$D$5="","",'02'!$D$5)</f>
        <v/>
      </c>
      <c r="AD4" s="19" t="str">
        <f>IF('02'!$E$4="","",'02'!$E$4)</f>
        <v/>
      </c>
      <c r="AE4" s="19" t="str">
        <f>IF('02'!$E$5="","",'02'!$E$5)</f>
        <v/>
      </c>
      <c r="AF4" s="20" t="str">
        <f>IF('02'!$E$3="","",'02'!$E$3)</f>
        <v/>
      </c>
      <c r="AG4" s="18" t="str">
        <f>IF('02'!$H$4="","",'02'!$H$4)</f>
        <v/>
      </c>
      <c r="AH4" s="21" t="str">
        <f>IF('02'!$H$5="","",'02'!$H$5)</f>
        <v/>
      </c>
      <c r="AI4" s="18" t="str">
        <f>IF('02'!$I$4="","",'02'!$I$4)</f>
        <v/>
      </c>
      <c r="AJ4" s="21" t="str">
        <f>IF('02'!$I$5="","",'02'!$I$5)</f>
        <v/>
      </c>
      <c r="AK4" s="20" t="str">
        <f>IF('02'!$H$3="","",'02'!$H$3)</f>
        <v/>
      </c>
    </row>
    <row r="5" spans="1:37" ht="21" customHeight="1">
      <c r="A5" s="9">
        <v>3</v>
      </c>
      <c r="B5" s="9" t="str">
        <f>IF('03'!$C$1="","",'03'!$C$1)</f>
        <v/>
      </c>
      <c r="C5" s="11" t="str">
        <f>IF('03'!$A$1="","",'03'!$A$1)&amp;IF('03'!$H$5&lt;10," !","")</f>
        <v/>
      </c>
      <c r="D5" s="11" t="str">
        <f ca="1">IF(OR(T5="",$B$103="请先注册",$B$103="注册码错误"),"",IF(OR(AND($A$1&lt;=TODAY(),'03'!$B$3&lt;1),'03'!$R$3/E5&gt;'03'!$H$5*1.15),"╳",IF('03'!$H$4&gt;400,"☆","△")))</f>
        <v/>
      </c>
      <c r="E5" s="11" t="str">
        <f>IF(OR(R5="",$B$103="请先注册",$B$103="注册码错误"),"",IF(R5&lt;1,O5-P5,"--"))</f>
        <v/>
      </c>
      <c r="F5" s="11" t="str">
        <f ca="1">IF('03'!$C$3="","",'03'!$C$3)</f>
        <v/>
      </c>
      <c r="G5" s="11" t="str">
        <f t="shared" si="0"/>
        <v/>
      </c>
      <c r="H5" s="10" t="str">
        <f>IF('03'!$R$5="","",'03'!$R$5)</f>
        <v/>
      </c>
      <c r="I5" s="10" t="str">
        <f>IF('03'!$D$3="","",'03'!$D$3)</f>
        <v/>
      </c>
      <c r="J5" s="10" t="str">
        <f>IF('03'!$G$3="","",'03'!$G$3)</f>
        <v/>
      </c>
      <c r="K5" s="10" t="str">
        <f>IF('03'!$F$3="","",'03'!$F$3)</f>
        <v/>
      </c>
      <c r="L5" s="15" t="str">
        <f>IF('03'!$L$3="","",'03'!$L$3)</f>
        <v/>
      </c>
      <c r="M5" s="15" t="str">
        <f>IF('03'!$M$3="","",'03'!$M$3)</f>
        <v/>
      </c>
      <c r="N5" s="15" t="str">
        <f>IF('03'!$N$3="","",'03'!$N$3)</f>
        <v/>
      </c>
      <c r="O5" s="11" t="str">
        <f>IF('03'!$S$3="","",MIN('03'!$S$3:$S$4))</f>
        <v/>
      </c>
      <c r="P5" s="11" t="str">
        <f>IF('03'!$T$3="","",'03'!$T$3)</f>
        <v/>
      </c>
      <c r="Q5" s="11" t="str">
        <f>IF(U5="","",IF('01'!S5&lt;'01'!S6,"单量","流水"))</f>
        <v/>
      </c>
      <c r="R5" s="34" t="str">
        <f>IF('03'!$B$3="","",'03'!$B$3)</f>
        <v/>
      </c>
      <c r="S5" s="122" t="str">
        <f>IF('03'!$B$4="","",'03'!$B$4)</f>
        <v/>
      </c>
      <c r="T5" s="122" t="str">
        <f ca="1">IF('03'!$B$5="","",'03'!$B$5)</f>
        <v/>
      </c>
      <c r="U5" s="10" t="str">
        <f>IF('03'!$N$4="","",'03'!$N$4)</f>
        <v/>
      </c>
      <c r="V5" s="10" t="str">
        <f>IF('03'!$N$5="","",'03'!$N$5)</f>
        <v/>
      </c>
      <c r="W5" s="10" t="str">
        <f>IF('03'!$O$4="","",'03'!$O$4)</f>
        <v/>
      </c>
      <c r="X5" s="10" t="str">
        <f>IF('03'!$O$5="","",'03'!$O$5)</f>
        <v/>
      </c>
      <c r="Y5" s="10" t="str">
        <f>IF('03'!$T$4="","",'03'!$T$4)</f>
        <v/>
      </c>
      <c r="Z5" s="10" t="str">
        <f>IF('03'!$T$5="","",'03'!$T$5)</f>
        <v/>
      </c>
      <c r="AA5" s="34" t="str">
        <f t="shared" ref="AA5:AA68" si="1">IF(Y5="","",W5/Y5)</f>
        <v/>
      </c>
      <c r="AB5" s="10" t="str">
        <f>IF('03'!$D$4="","",'03'!$D$4)</f>
        <v/>
      </c>
      <c r="AC5" s="10" t="str">
        <f>IF('03'!$D$5="","",'03'!$D$5)</f>
        <v/>
      </c>
      <c r="AD5" s="10" t="str">
        <f>IF('03'!$E$4="","",'03'!$E$4)</f>
        <v/>
      </c>
      <c r="AE5" s="10" t="str">
        <f>IF('03'!$E$5="","",'03'!$E$5)</f>
        <v/>
      </c>
      <c r="AF5" s="16" t="str">
        <f>IF('03'!$E$3="","",'03'!$E$3)</f>
        <v/>
      </c>
      <c r="AG5" s="11" t="str">
        <f>IF('03'!$H$4="","",'03'!$H$4)</f>
        <v/>
      </c>
      <c r="AH5" s="15" t="str">
        <f>IF('03'!$H$5="","",'03'!$H$5)</f>
        <v/>
      </c>
      <c r="AI5" s="11" t="str">
        <f>IF('03'!$I$4="","",'03'!$I$4)</f>
        <v/>
      </c>
      <c r="AJ5" s="15" t="str">
        <f>IF('03'!$I$5="","",'03'!$I$5)</f>
        <v/>
      </c>
      <c r="AK5" s="16" t="str">
        <f>IF('03'!$H$3="","",'03'!$H$3)</f>
        <v/>
      </c>
    </row>
    <row r="6" spans="1:37" ht="21" customHeight="1">
      <c r="A6" s="17">
        <v>4</v>
      </c>
      <c r="B6" s="17" t="str">
        <f>IF('04'!$C$1="","",'04'!$C$1)</f>
        <v/>
      </c>
      <c r="C6" s="18" t="str">
        <f>IF('04'!$A$1="","",'04'!$A$1)&amp;IF('04'!$H$5&lt;10," !","")</f>
        <v/>
      </c>
      <c r="D6" s="18" t="str">
        <f ca="1">IF(OR(T6="",$B$103="请先注册",$B$103="注册码错误"),"",IF(OR(AND($A$1&lt;=TODAY(),'04'!$B$3&lt;1),'04'!$R$3/E6&gt;'04'!$H$5*1.15),"╳",IF('04'!$H$4&gt;400,"☆","△")))</f>
        <v/>
      </c>
      <c r="E6" s="18" t="str">
        <f>IF(OR(R6="",$B$103="请先注册",$B$103="注册码错误"),"",IF(R6&lt;1,O6-P6,"--"))</f>
        <v/>
      </c>
      <c r="F6" s="18" t="str">
        <f ca="1">IF('04'!$C$3="","",'04'!$C$3)</f>
        <v/>
      </c>
      <c r="G6" s="18" t="str">
        <f t="shared" si="0"/>
        <v/>
      </c>
      <c r="H6" s="19" t="str">
        <f>IF('04'!$R$5="","",'04'!$R$5)</f>
        <v/>
      </c>
      <c r="I6" s="19" t="str">
        <f>IF('04'!$D$3="","",'04'!$D$3)</f>
        <v/>
      </c>
      <c r="J6" s="19" t="str">
        <f>IF('04'!$G$3="","",'04'!$G$3)</f>
        <v/>
      </c>
      <c r="K6" s="19" t="str">
        <f>IF('04'!$F$3="","",'04'!$F$3)</f>
        <v/>
      </c>
      <c r="L6" s="21" t="str">
        <f>IF('04'!$L$3="","",'04'!$L$3)</f>
        <v/>
      </c>
      <c r="M6" s="21" t="str">
        <f>IF('04'!$M$3="","",'04'!$M$3)</f>
        <v/>
      </c>
      <c r="N6" s="21" t="str">
        <f>IF('04'!$N$3="","",'04'!$N$3)</f>
        <v/>
      </c>
      <c r="O6" s="18" t="str">
        <f>IF('04'!$S$3="","",MIN('04'!$S$3:$S$4))</f>
        <v/>
      </c>
      <c r="P6" s="18" t="str">
        <f>IF('04'!$T$3="","",'04'!$T$3)</f>
        <v/>
      </c>
      <c r="Q6" s="18" t="str">
        <f>IF(U6="","",IF('01'!S6&lt;'01'!S7,"单量","流水"))</f>
        <v/>
      </c>
      <c r="R6" s="36" t="str">
        <f>IF('04'!$B$3="","",'04'!$B$3)</f>
        <v/>
      </c>
      <c r="S6" s="123" t="str">
        <f>IF('04'!$B$4="","",'04'!$B$4)</f>
        <v/>
      </c>
      <c r="T6" s="123" t="str">
        <f ca="1">IF('04'!$B$5="","",'04'!$B$5)</f>
        <v/>
      </c>
      <c r="U6" s="19" t="str">
        <f>IF('04'!$N$4="","",'04'!$N$4)</f>
        <v/>
      </c>
      <c r="V6" s="19" t="str">
        <f>IF('04'!$N$5="","",'04'!$N$5)</f>
        <v/>
      </c>
      <c r="W6" s="19" t="str">
        <f>IF('04'!$O$4="","",'04'!$O$4)</f>
        <v/>
      </c>
      <c r="X6" s="19" t="str">
        <f>IF('04'!$O$5="","",'04'!$O$5)</f>
        <v/>
      </c>
      <c r="Y6" s="19" t="str">
        <f>IF('04'!$T$4="","",'04'!$T$4)</f>
        <v/>
      </c>
      <c r="Z6" s="19" t="str">
        <f>IF('04'!$T$5="","",'04'!$T$5)</f>
        <v/>
      </c>
      <c r="AA6" s="36" t="str">
        <f t="shared" si="1"/>
        <v/>
      </c>
      <c r="AB6" s="19" t="str">
        <f>IF('04'!$D$4="","",'04'!$D$4)</f>
        <v/>
      </c>
      <c r="AC6" s="19" t="str">
        <f>IF('04'!$D$5="","",'04'!$D$5)</f>
        <v/>
      </c>
      <c r="AD6" s="19" t="str">
        <f>IF('04'!$E$4="","",'04'!$E$4)</f>
        <v/>
      </c>
      <c r="AE6" s="19" t="str">
        <f>IF('04'!$E$5="","",'04'!$E$5)</f>
        <v/>
      </c>
      <c r="AF6" s="20" t="str">
        <f>IF('04'!$E$3="","",'04'!$E$3)</f>
        <v/>
      </c>
      <c r="AG6" s="18" t="str">
        <f>IF('04'!$H$4="","",'04'!$H$4)</f>
        <v/>
      </c>
      <c r="AH6" s="21" t="str">
        <f>IF('04'!$H$5="","",'04'!$H$5)</f>
        <v/>
      </c>
      <c r="AI6" s="18" t="str">
        <f>IF('04'!$I$4="","",'04'!$I$4)</f>
        <v/>
      </c>
      <c r="AJ6" s="21" t="str">
        <f>IF('04'!$I$5="","",'04'!$I$5)</f>
        <v/>
      </c>
      <c r="AK6" s="20" t="str">
        <f>IF('04'!$H$3="","",'04'!$H$3)</f>
        <v/>
      </c>
    </row>
    <row r="7" spans="1:37" ht="21" customHeight="1">
      <c r="A7" s="9">
        <v>5</v>
      </c>
      <c r="B7" s="9" t="str">
        <f>IF('05'!$C$1="","",'05'!$C$1)</f>
        <v/>
      </c>
      <c r="C7" s="11" t="str">
        <f>IF('05'!$A$1="","",'05'!$A$1)&amp;IF('05'!$H$5&lt;10," !","")</f>
        <v/>
      </c>
      <c r="D7" s="11" t="str">
        <f ca="1">IF(OR(T7="",$B$103="请先注册",$B$103="注册码错误"),"",IF(OR(AND($A$1&lt;=TODAY(),'05'!$B$3&lt;1),'05'!$R$3/E7&gt;'05'!$H$5*1.15),"╳",IF('05'!$H$4&gt;400,"☆","△")))</f>
        <v/>
      </c>
      <c r="E7" s="11" t="str">
        <f>IF(OR(R7="",$B$103="请先注册",$B$103="注册码错误"),"",IF(R7&lt;1,O7-P7,"--"))</f>
        <v/>
      </c>
      <c r="F7" s="11" t="str">
        <f ca="1">IF('05'!$C$3="","",'05'!$C$3)</f>
        <v/>
      </c>
      <c r="G7" s="11" t="str">
        <f t="shared" si="0"/>
        <v/>
      </c>
      <c r="H7" s="10" t="str">
        <f>IF('05'!$R$5="","",'05'!$R$5)</f>
        <v/>
      </c>
      <c r="I7" s="10" t="str">
        <f>IF('05'!$D$3="","",'05'!$D$3)</f>
        <v/>
      </c>
      <c r="J7" s="10" t="str">
        <f>IF('05'!$G$3="","",'05'!$G$3)</f>
        <v/>
      </c>
      <c r="K7" s="10" t="str">
        <f>IF('05'!$F$3="","",'05'!$F$3)</f>
        <v/>
      </c>
      <c r="L7" s="15" t="str">
        <f>IF('05'!$L$3="","",'05'!$L$3)</f>
        <v/>
      </c>
      <c r="M7" s="15" t="str">
        <f>IF('05'!$M$3="","",'05'!$M$3)</f>
        <v/>
      </c>
      <c r="N7" s="15" t="str">
        <f>IF('05'!$N$3="","",'05'!$N$3)</f>
        <v/>
      </c>
      <c r="O7" s="11" t="str">
        <f>IF('05'!$S$3="","",MIN('05'!$S$3:$S$4))</f>
        <v/>
      </c>
      <c r="P7" s="11" t="str">
        <f>IF('05'!$T$3="","",'05'!$T$3)</f>
        <v/>
      </c>
      <c r="Q7" s="11" t="str">
        <f>IF(U7="","",IF('01'!S7&lt;'01'!S8,"单量","流水"))</f>
        <v/>
      </c>
      <c r="R7" s="34" t="str">
        <f>IF('05'!$B$3="","",'05'!$B$3)</f>
        <v/>
      </c>
      <c r="S7" s="122" t="str">
        <f>IF('05'!$B$4="","",'05'!$B$4)</f>
        <v/>
      </c>
      <c r="T7" s="122" t="str">
        <f ca="1">IF('05'!$B$5="","",'05'!$B$5)</f>
        <v/>
      </c>
      <c r="U7" s="10" t="str">
        <f>IF('05'!$N$4="","",'05'!$N$4)</f>
        <v/>
      </c>
      <c r="V7" s="10" t="str">
        <f>IF('05'!$N$5="","",'05'!$N$5)</f>
        <v/>
      </c>
      <c r="W7" s="10" t="str">
        <f>IF('05'!$O$4="","",'05'!$O$4)</f>
        <v/>
      </c>
      <c r="X7" s="10" t="str">
        <f>IF('05'!$O$5="","",'05'!$O$5)</f>
        <v/>
      </c>
      <c r="Y7" s="10" t="str">
        <f>IF('05'!$T$4="","",'05'!$T$4)</f>
        <v/>
      </c>
      <c r="Z7" s="10" t="str">
        <f>IF('05'!$T$5="","",'05'!$T$5)</f>
        <v/>
      </c>
      <c r="AA7" s="34" t="str">
        <f t="shared" si="1"/>
        <v/>
      </c>
      <c r="AB7" s="10" t="str">
        <f>IF('05'!$D$4="","",'05'!$D$4)</f>
        <v/>
      </c>
      <c r="AC7" s="10" t="str">
        <f>IF('05'!$D$5="","",'05'!$D$5)</f>
        <v/>
      </c>
      <c r="AD7" s="10" t="str">
        <f>IF('05'!$E$4="","",'05'!$E$4)</f>
        <v/>
      </c>
      <c r="AE7" s="10" t="str">
        <f>IF('05'!$E$5="","",'05'!$E$5)</f>
        <v/>
      </c>
      <c r="AF7" s="16" t="str">
        <f>IF('05'!$E$3="","",'05'!$E$3)</f>
        <v/>
      </c>
      <c r="AG7" s="11" t="str">
        <f>IF('05'!$H$4="","",'05'!$H$4)</f>
        <v/>
      </c>
      <c r="AH7" s="15" t="str">
        <f>IF('05'!$H$5="","",'05'!$H$5)</f>
        <v/>
      </c>
      <c r="AI7" s="11" t="str">
        <f>IF('05'!$I$4="","",'05'!$I$4)</f>
        <v/>
      </c>
      <c r="AJ7" s="15" t="str">
        <f>IF('05'!$I$5="","",'05'!$I$5)</f>
        <v/>
      </c>
      <c r="AK7" s="16" t="str">
        <f>IF('05'!$H$3="","",'05'!$H$3)</f>
        <v/>
      </c>
    </row>
    <row r="8" spans="1:37" ht="21" customHeight="1">
      <c r="A8" s="17">
        <v>6</v>
      </c>
      <c r="B8" s="17" t="str">
        <f>IF('06'!$C$1="","",'06'!$C$1)</f>
        <v/>
      </c>
      <c r="C8" s="18" t="str">
        <f>IF('06'!$A$1="","",'06'!$A$1)&amp;IF('06'!$H$5&lt;10," !","")</f>
        <v/>
      </c>
      <c r="D8" s="18" t="str">
        <f ca="1">IF(OR(T8="",$B$103="请先注册",$B$103="注册码错误"),"",IF(OR(AND($A$1&lt;=TODAY(),'06'!$B$3&lt;1),'06'!$R$3/E8&gt;'06'!$H$5*1.15),"╳",IF('06'!$H$4&gt;400,"☆","△")))</f>
        <v/>
      </c>
      <c r="E8" s="18" t="str">
        <f t="shared" ref="E8:E71" si="2">IF(OR(R8="",$B$103="请先注册",$B$103="注册码错误"),"",IF(R8&lt;1,O8-P8,"--"))</f>
        <v/>
      </c>
      <c r="F8" s="18" t="str">
        <f ca="1">IF('06'!$C$3="","",'06'!$C$3)</f>
        <v/>
      </c>
      <c r="G8" s="18" t="str">
        <f t="shared" si="0"/>
        <v/>
      </c>
      <c r="H8" s="19" t="str">
        <f>IF('06'!$R$5="","",'06'!$R$5)</f>
        <v/>
      </c>
      <c r="I8" s="19" t="str">
        <f>IF('06'!$D$3="","",'06'!$D$3)</f>
        <v/>
      </c>
      <c r="J8" s="19" t="str">
        <f>IF('06'!$G$3="","",'06'!$G$3)</f>
        <v/>
      </c>
      <c r="K8" s="19" t="str">
        <f>IF('06'!$F$3="","",'06'!$F$3)</f>
        <v/>
      </c>
      <c r="L8" s="21" t="str">
        <f>IF('06'!$L$3="","",'06'!$L$3)</f>
        <v/>
      </c>
      <c r="M8" s="21" t="str">
        <f>IF('06'!$M$3="","",'06'!$M$3)</f>
        <v/>
      </c>
      <c r="N8" s="21" t="str">
        <f>IF('06'!$N$3="","",'06'!$N$3)</f>
        <v/>
      </c>
      <c r="O8" s="18" t="str">
        <f>IF('06'!$S$3="","",MIN('06'!$S$3:$S$4))</f>
        <v/>
      </c>
      <c r="P8" s="18" t="str">
        <f>IF('06'!$T$3="","",'06'!$T$3)</f>
        <v/>
      </c>
      <c r="Q8" s="18" t="str">
        <f>IF(U8="","",IF('01'!S8&lt;'01'!S9,"单量","流水"))</f>
        <v/>
      </c>
      <c r="R8" s="36" t="str">
        <f>IF('06'!$B$3="","",'06'!$B$3)</f>
        <v/>
      </c>
      <c r="S8" s="123" t="str">
        <f>IF('06'!$B$4="","",'06'!$B$4)</f>
        <v/>
      </c>
      <c r="T8" s="123" t="str">
        <f ca="1">IF('06'!$B$5="","",'06'!$B$5)</f>
        <v/>
      </c>
      <c r="U8" s="19" t="str">
        <f>IF('06'!$N$4="","",'06'!$N$4)</f>
        <v/>
      </c>
      <c r="V8" s="19" t="str">
        <f>IF('06'!$N$5="","",'06'!$N$5)</f>
        <v/>
      </c>
      <c r="W8" s="19" t="str">
        <f>IF('06'!$O$4="","",'06'!$O$4)</f>
        <v/>
      </c>
      <c r="X8" s="19" t="str">
        <f>IF('06'!$O$5="","",'06'!$O$5)</f>
        <v/>
      </c>
      <c r="Y8" s="19" t="str">
        <f>IF('06'!$T$4="","",'06'!$T$4)</f>
        <v/>
      </c>
      <c r="Z8" s="19" t="str">
        <f>IF('06'!$T$5="","",'06'!$T$5)</f>
        <v/>
      </c>
      <c r="AA8" s="36" t="str">
        <f t="shared" si="1"/>
        <v/>
      </c>
      <c r="AB8" s="19" t="str">
        <f>IF('06'!$D$4="","",'06'!$D$4)</f>
        <v/>
      </c>
      <c r="AC8" s="19" t="str">
        <f>IF('06'!$D$5="","",'06'!$D$5)</f>
        <v/>
      </c>
      <c r="AD8" s="19" t="str">
        <f>IF('06'!$E$4="","",'06'!$E$4)</f>
        <v/>
      </c>
      <c r="AE8" s="19" t="str">
        <f>IF('06'!$E$5="","",'06'!$E$5)</f>
        <v/>
      </c>
      <c r="AF8" s="20" t="str">
        <f>IF('06'!$E$3="","",'06'!$E$3)</f>
        <v/>
      </c>
      <c r="AG8" s="18" t="str">
        <f>IF('06'!$H$4="","",'06'!$H$4)</f>
        <v/>
      </c>
      <c r="AH8" s="21" t="str">
        <f>IF('06'!$H$5="","",'06'!$H$5)</f>
        <v/>
      </c>
      <c r="AI8" s="18" t="str">
        <f>IF('06'!$I$4="","",'06'!$I$4)</f>
        <v/>
      </c>
      <c r="AJ8" s="21" t="str">
        <f>IF('06'!$I$5="","",'06'!$I$5)</f>
        <v/>
      </c>
      <c r="AK8" s="20" t="str">
        <f>IF('06'!$H$3="","",'06'!$H$3)</f>
        <v/>
      </c>
    </row>
    <row r="9" spans="1:37" ht="21" customHeight="1">
      <c r="A9" s="9">
        <v>7</v>
      </c>
      <c r="B9" s="9" t="str">
        <f>IF('07'!$C$1="","",'07'!$C$1)</f>
        <v/>
      </c>
      <c r="C9" s="11" t="str">
        <f>IF('07'!$A$1="","",'07'!$A$1)&amp;IF('07'!$H$5&lt;10," !","")</f>
        <v/>
      </c>
      <c r="D9" s="11" t="str">
        <f ca="1">IF(OR(T9="",$B$103="请先注册",$B$103="注册码错误"),"",IF(OR(AND($A$1&lt;=TODAY(),'07'!$B$3&lt;1),'07'!$R$3/E9&gt;'07'!$H$5*1.15),"╳",IF('07'!$H$4&gt;400,"☆","△")))</f>
        <v/>
      </c>
      <c r="E9" s="11" t="str">
        <f t="shared" si="2"/>
        <v/>
      </c>
      <c r="F9" s="11" t="str">
        <f ca="1">IF('07'!$C$3="","",'07'!$C$3)</f>
        <v/>
      </c>
      <c r="G9" s="11" t="str">
        <f t="shared" si="0"/>
        <v/>
      </c>
      <c r="H9" s="10" t="str">
        <f>IF('07'!$R$5="","",'07'!$R$5)</f>
        <v/>
      </c>
      <c r="I9" s="10" t="str">
        <f>IF('07'!$D$3="","",'07'!$D$3)</f>
        <v/>
      </c>
      <c r="J9" s="10" t="str">
        <f>IF('07'!$G$3="","",'07'!$G$3)</f>
        <v/>
      </c>
      <c r="K9" s="10" t="str">
        <f>IF('07'!$F$3="","",'07'!$F$3)</f>
        <v/>
      </c>
      <c r="L9" s="15" t="str">
        <f>IF('07'!$L$3="","",'07'!$L$3)</f>
        <v/>
      </c>
      <c r="M9" s="15" t="str">
        <f>IF('07'!$M$3="","",'07'!$M$3)</f>
        <v/>
      </c>
      <c r="N9" s="15" t="str">
        <f>IF('07'!$N$3="","",'07'!$N$3)</f>
        <v/>
      </c>
      <c r="O9" s="11" t="str">
        <f>IF('07'!$S$3="","",MIN('07'!$S$3:$S$4))</f>
        <v/>
      </c>
      <c r="P9" s="11" t="str">
        <f>IF('07'!$T$3="","",'07'!$T$3)</f>
        <v/>
      </c>
      <c r="Q9" s="11" t="str">
        <f>IF(U9="","",IF('01'!S9&lt;'01'!S10,"单量","流水"))</f>
        <v/>
      </c>
      <c r="R9" s="34" t="str">
        <f>IF('07'!$B$3="","",'07'!$B$3)</f>
        <v/>
      </c>
      <c r="S9" s="122" t="str">
        <f>IF('07'!$B$4="","",'07'!$B$4)</f>
        <v/>
      </c>
      <c r="T9" s="122" t="str">
        <f ca="1">IF('07'!$B$5="","",'07'!$B$5)</f>
        <v/>
      </c>
      <c r="U9" s="10" t="str">
        <f>IF('07'!$N$4="","",'07'!$N$4)</f>
        <v/>
      </c>
      <c r="V9" s="10" t="str">
        <f>IF('07'!$N$5="","",'07'!$N$5)</f>
        <v/>
      </c>
      <c r="W9" s="10" t="str">
        <f>IF('07'!$O$4="","",'07'!$O$4)</f>
        <v/>
      </c>
      <c r="X9" s="10" t="str">
        <f>IF('07'!$O$5="","",'07'!$O$5)</f>
        <v/>
      </c>
      <c r="Y9" s="10" t="str">
        <f>IF('07'!$T$4="","",'07'!$T$4)</f>
        <v/>
      </c>
      <c r="Z9" s="10" t="str">
        <f>IF('07'!$T$5="","",'07'!$T$5)</f>
        <v/>
      </c>
      <c r="AA9" s="34" t="str">
        <f t="shared" si="1"/>
        <v/>
      </c>
      <c r="AB9" s="10" t="str">
        <f>IF('07'!$D$4="","",'07'!$D$4)</f>
        <v/>
      </c>
      <c r="AC9" s="10" t="str">
        <f>IF('07'!$D$5="","",'07'!$D$5)</f>
        <v/>
      </c>
      <c r="AD9" s="10" t="str">
        <f>IF('07'!$E$4="","",'07'!$E$4)</f>
        <v/>
      </c>
      <c r="AE9" s="10" t="str">
        <f>IF('07'!$E$5="","",'07'!$E$5)</f>
        <v/>
      </c>
      <c r="AF9" s="16" t="str">
        <f>IF('07'!$E$3="","",'07'!$E$3)</f>
        <v/>
      </c>
      <c r="AG9" s="11" t="str">
        <f>IF('07'!$H$4="","",'07'!$H$4)</f>
        <v/>
      </c>
      <c r="AH9" s="15" t="str">
        <f>IF('07'!$H$5="","",'07'!$H$5)</f>
        <v/>
      </c>
      <c r="AI9" s="11" t="str">
        <f>IF('07'!$I$4="","",'07'!$I$4)</f>
        <v/>
      </c>
      <c r="AJ9" s="15" t="str">
        <f>IF('07'!$I$5="","",'07'!$I$5)</f>
        <v/>
      </c>
      <c r="AK9" s="16" t="str">
        <f>IF('07'!$H$3="","",'07'!$H$3)</f>
        <v/>
      </c>
    </row>
    <row r="10" spans="1:37" ht="21" customHeight="1">
      <c r="A10" s="17">
        <v>8</v>
      </c>
      <c r="B10" s="17" t="str">
        <f>IF('08'!$C$1="","",'08'!$C$1)</f>
        <v/>
      </c>
      <c r="C10" s="18" t="str">
        <f>IF('08'!$A$1="","",'08'!$A$1)&amp;IF('08'!$H$5&lt;10," !","")</f>
        <v/>
      </c>
      <c r="D10" s="18" t="str">
        <f ca="1">IF(OR(T10="",$B$103="请先注册",$B$103="注册码错误"),"",IF(OR(AND($A$1&lt;=TODAY(),'08'!$B$3&lt;1),'08'!$R$3/E10&gt;'08'!$H$5*1.15),"╳",IF('08'!$H$4&gt;400,"☆","△")))</f>
        <v/>
      </c>
      <c r="E10" s="18" t="str">
        <f t="shared" si="2"/>
        <v/>
      </c>
      <c r="F10" s="18" t="str">
        <f ca="1">IF('08'!$C$3="","",'08'!$C$3)</f>
        <v/>
      </c>
      <c r="G10" s="18" t="str">
        <f t="shared" si="0"/>
        <v/>
      </c>
      <c r="H10" s="19" t="str">
        <f>IF('08'!$R$5="","",'08'!$R$5)</f>
        <v/>
      </c>
      <c r="I10" s="19" t="str">
        <f>IF('08'!$D$3="","",'08'!$D$3)</f>
        <v/>
      </c>
      <c r="J10" s="19" t="str">
        <f>IF('08'!$G$3="","",'08'!$G$3)</f>
        <v/>
      </c>
      <c r="K10" s="19" t="str">
        <f>IF('08'!$F$3="","",'08'!$F$3)</f>
        <v/>
      </c>
      <c r="L10" s="21" t="str">
        <f>IF('08'!$L$3="","",'08'!$L$3)</f>
        <v/>
      </c>
      <c r="M10" s="21" t="str">
        <f>IF('08'!$M$3="","",'08'!$M$3)</f>
        <v/>
      </c>
      <c r="N10" s="21" t="str">
        <f>IF('08'!$N$3="","",'08'!$N$3)</f>
        <v/>
      </c>
      <c r="O10" s="18" t="str">
        <f>IF('08'!$S$3="","",MIN('08'!$S$3:$S$4))</f>
        <v/>
      </c>
      <c r="P10" s="18" t="str">
        <f>IF('08'!$T$3="","",'08'!$T$3)</f>
        <v/>
      </c>
      <c r="Q10" s="18" t="str">
        <f>IF(U10="","",IF('01'!S10&lt;'01'!S11,"单量","流水"))</f>
        <v/>
      </c>
      <c r="R10" s="36" t="str">
        <f>IF('08'!$B$3="","",'08'!$B$3)</f>
        <v/>
      </c>
      <c r="S10" s="123" t="str">
        <f>IF('08'!$B$4="","",'08'!$B$4)</f>
        <v/>
      </c>
      <c r="T10" s="123" t="str">
        <f ca="1">IF('08'!$B$5="","",'08'!$B$5)</f>
        <v/>
      </c>
      <c r="U10" s="19" t="str">
        <f>IF('08'!$N$4="","",'08'!$N$4)</f>
        <v/>
      </c>
      <c r="V10" s="19" t="str">
        <f>IF('08'!$N$5="","",'08'!$N$5)</f>
        <v/>
      </c>
      <c r="W10" s="19" t="str">
        <f>IF('08'!$O$4="","",'08'!$O$4)</f>
        <v/>
      </c>
      <c r="X10" s="19" t="str">
        <f>IF('08'!$O$5="","",'08'!$O$5)</f>
        <v/>
      </c>
      <c r="Y10" s="19" t="str">
        <f>IF('08'!$T$4="","",'08'!$T$4)</f>
        <v/>
      </c>
      <c r="Z10" s="19" t="str">
        <f>IF('08'!$T$5="","",'08'!$T$5)</f>
        <v/>
      </c>
      <c r="AA10" s="36" t="str">
        <f t="shared" si="1"/>
        <v/>
      </c>
      <c r="AB10" s="19" t="str">
        <f>IF('08'!$D$4="","",'08'!$D$4)</f>
        <v/>
      </c>
      <c r="AC10" s="19" t="str">
        <f>IF('08'!$D$5="","",'08'!$D$5)</f>
        <v/>
      </c>
      <c r="AD10" s="19" t="str">
        <f>IF('08'!$E$4="","",'08'!$E$4)</f>
        <v/>
      </c>
      <c r="AE10" s="19" t="str">
        <f>IF('08'!$E$5="","",'08'!$E$5)</f>
        <v/>
      </c>
      <c r="AF10" s="20" t="str">
        <f>IF('08'!$E$3="","",'08'!$E$3)</f>
        <v/>
      </c>
      <c r="AG10" s="18" t="str">
        <f>IF('08'!$H$4="","",'08'!$H$4)</f>
        <v/>
      </c>
      <c r="AH10" s="21" t="str">
        <f>IF('08'!$H$5="","",'08'!$H$5)</f>
        <v/>
      </c>
      <c r="AI10" s="18" t="str">
        <f>IF('08'!$I$4="","",'08'!$I$4)</f>
        <v/>
      </c>
      <c r="AJ10" s="21" t="str">
        <f>IF('08'!$I$5="","",'08'!$I$5)</f>
        <v/>
      </c>
      <c r="AK10" s="20" t="str">
        <f>IF('08'!$H$3="","",'08'!$H$3)</f>
        <v/>
      </c>
    </row>
    <row r="11" spans="1:37" ht="21" customHeight="1">
      <c r="A11" s="9">
        <v>9</v>
      </c>
      <c r="B11" s="9" t="str">
        <f>IF('09'!$C$1="","",'09'!$C$1)</f>
        <v/>
      </c>
      <c r="C11" s="11" t="str">
        <f>IF('09'!$A$1="","",'09'!$A$1)&amp;IF('09'!$H$5&lt;10," !","")</f>
        <v/>
      </c>
      <c r="D11" s="11" t="str">
        <f ca="1">IF(OR(T11="",$B$103="请先注册",$B$103="注册码错误"),"",IF(OR(AND($A$1&lt;=TODAY(),'09'!$B$3&lt;1),'09'!$R$3/E11&gt;'09'!$H$5*1.15),"╳",IF('09'!$H$4&gt;400,"☆","△")))</f>
        <v/>
      </c>
      <c r="E11" s="11" t="str">
        <f t="shared" si="2"/>
        <v/>
      </c>
      <c r="F11" s="11" t="str">
        <f ca="1">IF('09'!$C$3="","",'09'!$C$3)</f>
        <v/>
      </c>
      <c r="G11" s="11" t="str">
        <f t="shared" si="0"/>
        <v/>
      </c>
      <c r="H11" s="10" t="str">
        <f>IF('09'!$R$5="","",'09'!$R$5)</f>
        <v/>
      </c>
      <c r="I11" s="10" t="str">
        <f>IF('09'!$D$3="","",'09'!$D$3)</f>
        <v/>
      </c>
      <c r="J11" s="10" t="str">
        <f>IF('09'!$G$3="","",'09'!$G$3)</f>
        <v/>
      </c>
      <c r="K11" s="10" t="str">
        <f>IF('09'!$F$3="","",'09'!$F$3)</f>
        <v/>
      </c>
      <c r="L11" s="15" t="str">
        <f>IF('09'!$L$3="","",'09'!$L$3)</f>
        <v/>
      </c>
      <c r="M11" s="15" t="str">
        <f>IF('09'!$M$3="","",'09'!$M$3)</f>
        <v/>
      </c>
      <c r="N11" s="15" t="str">
        <f>IF('09'!$N$3="","",'09'!$N$3)</f>
        <v/>
      </c>
      <c r="O11" s="11" t="str">
        <f>IF('09'!$S$3="","",MIN('09'!$S$3:$S$4))</f>
        <v/>
      </c>
      <c r="P11" s="11" t="str">
        <f>IF('09'!$T$3="","",'09'!$T$3)</f>
        <v/>
      </c>
      <c r="Q11" s="11" t="str">
        <f>IF(U11="","",IF('01'!S11&lt;'01'!S12,"单量","流水"))</f>
        <v/>
      </c>
      <c r="R11" s="34" t="str">
        <f>IF('09'!$B$3="","",'09'!$B$3)</f>
        <v/>
      </c>
      <c r="S11" s="122" t="str">
        <f>IF('09'!$B$4="","",'09'!$B$4)</f>
        <v/>
      </c>
      <c r="T11" s="122" t="str">
        <f ca="1">IF('09'!$B$5="","",'09'!$B$5)</f>
        <v/>
      </c>
      <c r="U11" s="10" t="str">
        <f>IF('09'!$N$4="","",'09'!$N$4)</f>
        <v/>
      </c>
      <c r="V11" s="10" t="str">
        <f>IF('09'!$N$5="","",'09'!$N$5)</f>
        <v/>
      </c>
      <c r="W11" s="10" t="str">
        <f>IF('09'!$O$4="","",'09'!$O$4)</f>
        <v/>
      </c>
      <c r="X11" s="10" t="str">
        <f>IF('09'!$O$5="","",'09'!$O$5)</f>
        <v/>
      </c>
      <c r="Y11" s="10" t="str">
        <f>IF('09'!$T$4="","",'09'!$T$4)</f>
        <v/>
      </c>
      <c r="Z11" s="10" t="str">
        <f>IF('09'!$T$5="","",'09'!$T$5)</f>
        <v/>
      </c>
      <c r="AA11" s="34" t="str">
        <f t="shared" si="1"/>
        <v/>
      </c>
      <c r="AB11" s="10" t="str">
        <f>IF('09'!$D$4="","",'09'!$D$4)</f>
        <v/>
      </c>
      <c r="AC11" s="10" t="str">
        <f>IF('09'!$D$5="","",'09'!$D$5)</f>
        <v/>
      </c>
      <c r="AD11" s="10" t="str">
        <f>IF('09'!$E$4="","",'09'!$E$4)</f>
        <v/>
      </c>
      <c r="AE11" s="10" t="str">
        <f>IF('09'!$E$5="","",'09'!$E$5)</f>
        <v/>
      </c>
      <c r="AF11" s="16" t="str">
        <f>IF('09'!$E$3="","",'09'!$E$3)</f>
        <v/>
      </c>
      <c r="AG11" s="11" t="str">
        <f>IF('09'!$H$4="","",'09'!$H$4)</f>
        <v/>
      </c>
      <c r="AH11" s="15" t="str">
        <f>IF('09'!$H$5="","",'09'!$H$5)</f>
        <v/>
      </c>
      <c r="AI11" s="11" t="str">
        <f>IF('09'!$I$4="","",'09'!$I$4)</f>
        <v/>
      </c>
      <c r="AJ11" s="15" t="str">
        <f>IF('09'!$I$5="","",'09'!$I$5)</f>
        <v/>
      </c>
      <c r="AK11" s="16" t="str">
        <f>IF('09'!$H$3="","",'09'!$H$3)</f>
        <v/>
      </c>
    </row>
    <row r="12" spans="1:37" ht="21" customHeight="1">
      <c r="A12" s="17">
        <v>10</v>
      </c>
      <c r="B12" s="17" t="str">
        <f>IF('10'!$C$1="","",'10'!$C$1)</f>
        <v/>
      </c>
      <c r="C12" s="18" t="str">
        <f>IF('10'!$A$1="","",'10'!$A$1)&amp;IF('10'!$H$5&lt;10," !","")</f>
        <v/>
      </c>
      <c r="D12" s="18" t="str">
        <f ca="1">IF(OR(T12="",$B$103="请先注册",$B$103="注册码错误"),"",IF(OR(AND($A$1&lt;=TODAY(),'10'!$B$3&lt;1),'10'!$R$3/E12&gt;'10'!$H$5*1.15),"╳",IF('10'!$H$4&gt;400,"☆","△")))</f>
        <v/>
      </c>
      <c r="E12" s="18" t="str">
        <f t="shared" si="2"/>
        <v/>
      </c>
      <c r="F12" s="18" t="str">
        <f ca="1">IF('10'!$C$3="","",'10'!$C$3)</f>
        <v/>
      </c>
      <c r="G12" s="18" t="str">
        <f t="shared" si="0"/>
        <v/>
      </c>
      <c r="H12" s="19" t="str">
        <f>IF('10'!$R$5="","",'10'!$R$5)</f>
        <v/>
      </c>
      <c r="I12" s="19" t="str">
        <f>IF('10'!$D$3="","",'10'!$D$3)</f>
        <v/>
      </c>
      <c r="J12" s="19" t="str">
        <f>IF('10'!$G$3="","",'10'!$G$3)</f>
        <v/>
      </c>
      <c r="K12" s="19" t="str">
        <f>IF('10'!$F$3="","",'10'!$F$3)</f>
        <v/>
      </c>
      <c r="L12" s="21" t="str">
        <f>IF('10'!$L$3="","",'10'!$L$3)</f>
        <v/>
      </c>
      <c r="M12" s="21" t="str">
        <f>IF('10'!$M$3="","",'10'!$M$3)</f>
        <v/>
      </c>
      <c r="N12" s="21" t="str">
        <f>IF('10'!$N$3="","",'10'!$N$3)</f>
        <v/>
      </c>
      <c r="O12" s="18" t="str">
        <f>IF('10'!$S$3="","",MIN('10'!$S$3:$S$4))</f>
        <v/>
      </c>
      <c r="P12" s="18" t="str">
        <f>IF('10'!$T$3="","",'10'!$T$3)</f>
        <v/>
      </c>
      <c r="Q12" s="18" t="str">
        <f>IF(U12="","",IF('01'!S12&lt;'01'!S13,"单量","流水"))</f>
        <v/>
      </c>
      <c r="R12" s="36" t="str">
        <f>IF('10'!$B$3="","",'10'!$B$3)</f>
        <v/>
      </c>
      <c r="S12" s="123" t="str">
        <f>IF('10'!$B$4="","",'10'!$B$4)</f>
        <v/>
      </c>
      <c r="T12" s="123" t="str">
        <f ca="1">IF('10'!$B$5="","",'10'!$B$5)</f>
        <v/>
      </c>
      <c r="U12" s="19" t="str">
        <f>IF('10'!$N$4="","",'10'!$N$4)</f>
        <v/>
      </c>
      <c r="V12" s="19" t="str">
        <f>IF('10'!$N$5="","",'10'!$N$5)</f>
        <v/>
      </c>
      <c r="W12" s="19" t="str">
        <f>IF('10'!$O$4="","",'10'!$O$4)</f>
        <v/>
      </c>
      <c r="X12" s="19" t="str">
        <f>IF('10'!$O$5="","",'10'!$O$5)</f>
        <v/>
      </c>
      <c r="Y12" s="19" t="str">
        <f>IF('10'!$T$4="","",'10'!$T$4)</f>
        <v/>
      </c>
      <c r="Z12" s="19" t="str">
        <f>IF('10'!$T$5="","",'10'!$T$5)</f>
        <v/>
      </c>
      <c r="AA12" s="36" t="str">
        <f t="shared" si="1"/>
        <v/>
      </c>
      <c r="AB12" s="19" t="str">
        <f>IF('10'!$D$4="","",'10'!$D$4)</f>
        <v/>
      </c>
      <c r="AC12" s="19" t="str">
        <f>IF('10'!$D$5="","",'10'!$D$5)</f>
        <v/>
      </c>
      <c r="AD12" s="19" t="str">
        <f>IF('10'!$E$4="","",'10'!$E$4)</f>
        <v/>
      </c>
      <c r="AE12" s="19" t="str">
        <f>IF('10'!$E$5="","",'10'!$E$5)</f>
        <v/>
      </c>
      <c r="AF12" s="20" t="str">
        <f>IF('10'!$E$3="","",'10'!$E$3)</f>
        <v/>
      </c>
      <c r="AG12" s="18" t="str">
        <f>IF('10'!$H$4="","",'10'!$H$4)</f>
        <v/>
      </c>
      <c r="AH12" s="21" t="str">
        <f>IF('10'!$H$5="","",'10'!$H$5)</f>
        <v/>
      </c>
      <c r="AI12" s="18" t="str">
        <f>IF('10'!$I$4="","",'10'!$I$4)</f>
        <v/>
      </c>
      <c r="AJ12" s="21" t="str">
        <f>IF('10'!$I$5="","",'10'!$I$5)</f>
        <v/>
      </c>
      <c r="AK12" s="20" t="str">
        <f>IF('10'!$H$3="","",'10'!$H$3)</f>
        <v/>
      </c>
    </row>
    <row r="13" spans="1:37" ht="21" customHeight="1">
      <c r="A13" s="9">
        <v>11</v>
      </c>
      <c r="B13" s="9" t="str">
        <f>IF('11'!$C$1="","",'11'!$C$1)</f>
        <v/>
      </c>
      <c r="C13" s="11" t="str">
        <f>IF('11'!$A$1="","",'11'!$A$1)&amp;IF('11'!$H$5&lt;10," !","")</f>
        <v/>
      </c>
      <c r="D13" s="11" t="str">
        <f ca="1">IF(OR(T13="",$B$103="请先注册",$B$103="注册码错误"),"",IF(OR(AND($A$1&lt;=TODAY(),'11'!$B$3&lt;1),'11'!$R$3/E13&gt;'11'!$H$5*1.15),"╳",IF('11'!$H$4&gt;400,"☆","△")))</f>
        <v/>
      </c>
      <c r="E13" s="11" t="str">
        <f t="shared" si="2"/>
        <v/>
      </c>
      <c r="F13" s="11" t="str">
        <f ca="1">IF('11'!$C$3="","",'11'!$C$3)</f>
        <v/>
      </c>
      <c r="G13" s="11" t="str">
        <f t="shared" si="0"/>
        <v/>
      </c>
      <c r="H13" s="10" t="str">
        <f>IF('11'!$R$5="","",'11'!$R$5)</f>
        <v/>
      </c>
      <c r="I13" s="10" t="str">
        <f>IF('11'!$D$3="","",'11'!$D$3)</f>
        <v/>
      </c>
      <c r="J13" s="10" t="str">
        <f>IF('11'!$G$3="","",'11'!$G$3)</f>
        <v/>
      </c>
      <c r="K13" s="10" t="str">
        <f>IF('11'!$F$3="","",'11'!$F$3)</f>
        <v/>
      </c>
      <c r="L13" s="15" t="str">
        <f>IF('11'!$L$3="","",'11'!$L$3)</f>
        <v/>
      </c>
      <c r="M13" s="15" t="str">
        <f>IF('11'!$M$3="","",'11'!$M$3)</f>
        <v/>
      </c>
      <c r="N13" s="15" t="str">
        <f>IF('11'!$N$3="","",'11'!$N$3)</f>
        <v/>
      </c>
      <c r="O13" s="11" t="str">
        <f>IF('11'!$S$3="","",MIN('11'!$S$3:$S$4))</f>
        <v/>
      </c>
      <c r="P13" s="11" t="str">
        <f>IF('11'!$T$3="","",'11'!$T$3)</f>
        <v/>
      </c>
      <c r="Q13" s="11" t="str">
        <f>IF(U13="","",IF('01'!S13&lt;'01'!S14,"单量","流水"))</f>
        <v/>
      </c>
      <c r="R13" s="34" t="str">
        <f>IF('11'!$B$3="","",'11'!$B$3)</f>
        <v/>
      </c>
      <c r="S13" s="122" t="str">
        <f>IF('11'!$B$4="","",'11'!$B$4)</f>
        <v/>
      </c>
      <c r="T13" s="122" t="str">
        <f ca="1">IF('11'!$B$5="","",'11'!$B$5)</f>
        <v/>
      </c>
      <c r="U13" s="10" t="str">
        <f>IF('11'!$N$4="","",'11'!$N$4)</f>
        <v/>
      </c>
      <c r="V13" s="10" t="str">
        <f>IF('11'!$N$5="","",'11'!$N$5)</f>
        <v/>
      </c>
      <c r="W13" s="10" t="str">
        <f>IF('11'!$O$4="","",'11'!$O$4)</f>
        <v/>
      </c>
      <c r="X13" s="10" t="str">
        <f>IF('11'!$O$5="","",'11'!$O$5)</f>
        <v/>
      </c>
      <c r="Y13" s="10" t="str">
        <f>IF('11'!$T$4="","",'11'!$T$4)</f>
        <v/>
      </c>
      <c r="Z13" s="10" t="str">
        <f>IF('11'!$T$5="","",'11'!$T$5)</f>
        <v/>
      </c>
      <c r="AA13" s="34" t="str">
        <f t="shared" si="1"/>
        <v/>
      </c>
      <c r="AB13" s="10" t="str">
        <f>IF('11'!$D$4="","",'11'!$D$4)</f>
        <v/>
      </c>
      <c r="AC13" s="10" t="str">
        <f>IF('11'!$D$5="","",'11'!$D$5)</f>
        <v/>
      </c>
      <c r="AD13" s="10" t="str">
        <f>IF('11'!$E$4="","",'11'!$E$4)</f>
        <v/>
      </c>
      <c r="AE13" s="10" t="str">
        <f>IF('11'!$E$5="","",'11'!$E$5)</f>
        <v/>
      </c>
      <c r="AF13" s="16" t="str">
        <f>IF('11'!$E$3="","",'11'!$E$3)</f>
        <v/>
      </c>
      <c r="AG13" s="11" t="str">
        <f>IF('11'!$H$4="","",'11'!$H$4)</f>
        <v/>
      </c>
      <c r="AH13" s="15" t="str">
        <f>IF('11'!$H$5="","",'11'!$H$5)</f>
        <v/>
      </c>
      <c r="AI13" s="11" t="str">
        <f>IF('11'!$I$4="","",'11'!$I$4)</f>
        <v/>
      </c>
      <c r="AJ13" s="15" t="str">
        <f>IF('11'!$I$5="","",'11'!$I$5)</f>
        <v/>
      </c>
      <c r="AK13" s="16" t="str">
        <f>IF('11'!$H$3="","",'11'!$H$3)</f>
        <v/>
      </c>
    </row>
    <row r="14" spans="1:37" ht="21" customHeight="1">
      <c r="A14" s="17">
        <v>12</v>
      </c>
      <c r="B14" s="17" t="str">
        <f>IF('12'!$C$1="","",'12'!$C$1)</f>
        <v/>
      </c>
      <c r="C14" s="18" t="str">
        <f>IF('12'!$A$1="","",'12'!$A$1)&amp;IF('12'!$H$5&lt;10," !","")</f>
        <v/>
      </c>
      <c r="D14" s="18" t="str">
        <f ca="1">IF(OR(T14="",$B$103="请先注册",$B$103="注册码错误"),"",IF(OR(AND($A$1&lt;=TODAY(),'12'!$B$3&lt;1),'12'!$R$3/E14&gt;'12'!$H$5*1.15),"╳",IF('12'!$H$4&gt;400,"☆","△")))</f>
        <v/>
      </c>
      <c r="E14" s="18" t="str">
        <f t="shared" si="2"/>
        <v/>
      </c>
      <c r="F14" s="18" t="str">
        <f ca="1">IF('12'!$C$3="","",'12'!$C$3)</f>
        <v/>
      </c>
      <c r="G14" s="18" t="str">
        <f t="shared" si="0"/>
        <v/>
      </c>
      <c r="H14" s="19" t="str">
        <f>IF('12'!$R$5="","",'12'!$R$5)</f>
        <v/>
      </c>
      <c r="I14" s="19" t="str">
        <f>IF('12'!$D$3="","",'12'!$D$3)</f>
        <v/>
      </c>
      <c r="J14" s="19" t="str">
        <f>IF('12'!$G$3="","",'12'!$G$3)</f>
        <v/>
      </c>
      <c r="K14" s="19" t="str">
        <f>IF('12'!$F$3="","",'12'!$F$3)</f>
        <v/>
      </c>
      <c r="L14" s="21" t="str">
        <f>IF('12'!$L$3="","",'12'!$L$3)</f>
        <v/>
      </c>
      <c r="M14" s="21" t="str">
        <f>IF('12'!$M$3="","",'12'!$M$3)</f>
        <v/>
      </c>
      <c r="N14" s="21" t="str">
        <f>IF('12'!$N$3="","",'12'!$N$3)</f>
        <v/>
      </c>
      <c r="O14" s="18" t="str">
        <f>IF('12'!$S$3="","",MIN('12'!$S$3:$S$4))</f>
        <v/>
      </c>
      <c r="P14" s="18" t="str">
        <f>IF('12'!$T$3="","",'12'!$T$3)</f>
        <v/>
      </c>
      <c r="Q14" s="18" t="str">
        <f>IF(U14="","",IF('01'!S14&lt;'01'!S15,"单量","流水"))</f>
        <v/>
      </c>
      <c r="R14" s="36" t="str">
        <f>IF('12'!$B$3="","",'12'!$B$3)</f>
        <v/>
      </c>
      <c r="S14" s="123" t="str">
        <f>IF('12'!$B$4="","",'12'!$B$4)</f>
        <v/>
      </c>
      <c r="T14" s="123" t="str">
        <f ca="1">IF('12'!$B$5="","",'12'!$B$5)</f>
        <v/>
      </c>
      <c r="U14" s="19" t="str">
        <f>IF('12'!$N$4="","",'12'!$N$4)</f>
        <v/>
      </c>
      <c r="V14" s="19" t="str">
        <f>IF('12'!$N$5="","",'12'!$N$5)</f>
        <v/>
      </c>
      <c r="W14" s="19" t="str">
        <f>IF('12'!$O$4="","",'12'!$O$4)</f>
        <v/>
      </c>
      <c r="X14" s="19" t="str">
        <f>IF('12'!$O$5="","",'12'!$O$5)</f>
        <v/>
      </c>
      <c r="Y14" s="19" t="str">
        <f>IF('12'!$T$4="","",'12'!$T$4)</f>
        <v/>
      </c>
      <c r="Z14" s="19" t="str">
        <f>IF('12'!$T$5="","",'12'!$T$5)</f>
        <v/>
      </c>
      <c r="AA14" s="36" t="str">
        <f t="shared" si="1"/>
        <v/>
      </c>
      <c r="AB14" s="19" t="str">
        <f>IF('12'!$D$4="","",'12'!$D$4)</f>
        <v/>
      </c>
      <c r="AC14" s="19" t="str">
        <f>IF('12'!$D$5="","",'12'!$D$5)</f>
        <v/>
      </c>
      <c r="AD14" s="19" t="str">
        <f>IF('12'!$E$4="","",'12'!$E$4)</f>
        <v/>
      </c>
      <c r="AE14" s="19" t="str">
        <f>IF('12'!$E$5="","",'12'!$E$5)</f>
        <v/>
      </c>
      <c r="AF14" s="20" t="str">
        <f>IF('12'!$E$3="","",'12'!$E$3)</f>
        <v/>
      </c>
      <c r="AG14" s="18" t="str">
        <f>IF('12'!$H$4="","",'12'!$H$4)</f>
        <v/>
      </c>
      <c r="AH14" s="21" t="str">
        <f>IF('12'!$H$5="","",'12'!$H$5)</f>
        <v/>
      </c>
      <c r="AI14" s="18" t="str">
        <f>IF('12'!$I$4="","",'12'!$I$4)</f>
        <v/>
      </c>
      <c r="AJ14" s="21" t="str">
        <f>IF('12'!$I$5="","",'12'!$I$5)</f>
        <v/>
      </c>
      <c r="AK14" s="20" t="str">
        <f>IF('12'!$H$3="","",'12'!$H$3)</f>
        <v/>
      </c>
    </row>
    <row r="15" spans="1:37" ht="21" customHeight="1">
      <c r="A15" s="9">
        <v>13</v>
      </c>
      <c r="B15" s="9" t="str">
        <f>IF('13'!$C$1="","",'13'!$C$1)</f>
        <v/>
      </c>
      <c r="C15" s="11" t="str">
        <f>IF('13'!$A$1="","",'13'!$A$1)&amp;IF('13'!$H$5&lt;10," !","")</f>
        <v/>
      </c>
      <c r="D15" s="11" t="str">
        <f ca="1">IF(OR(T15="",$B$103="请先注册",$B$103="注册码错误"),"",IF(OR(AND($A$1&lt;=TODAY(),'13'!$B$3&lt;1),'13'!$R$3/E15&gt;'13'!$H$5*1.15),"╳",IF('13'!$H$4&gt;400,"☆","△")))</f>
        <v/>
      </c>
      <c r="E15" s="11" t="str">
        <f t="shared" si="2"/>
        <v/>
      </c>
      <c r="F15" s="11" t="str">
        <f ca="1">IF('13'!$C$3="","",'13'!$C$3)</f>
        <v/>
      </c>
      <c r="G15" s="11" t="str">
        <f t="shared" si="0"/>
        <v/>
      </c>
      <c r="H15" s="10" t="str">
        <f>IF('13'!$R$5="","",'13'!$R$5)</f>
        <v/>
      </c>
      <c r="I15" s="10" t="str">
        <f>IF('13'!$D$3="","",'13'!$D$3)</f>
        <v/>
      </c>
      <c r="J15" s="10" t="str">
        <f>IF('13'!$G$3="","",'13'!$G$3)</f>
        <v/>
      </c>
      <c r="K15" s="10" t="str">
        <f>IF('13'!$F$3="","",'13'!$F$3)</f>
        <v/>
      </c>
      <c r="L15" s="15" t="str">
        <f>IF('13'!$L$3="","",'13'!$L$3)</f>
        <v/>
      </c>
      <c r="M15" s="15" t="str">
        <f>IF('13'!$M$3="","",'13'!$M$3)</f>
        <v/>
      </c>
      <c r="N15" s="15" t="str">
        <f>IF('13'!$N$3="","",'13'!$N$3)</f>
        <v/>
      </c>
      <c r="O15" s="11" t="str">
        <f>IF('13'!$S$3="","",MIN('13'!$S$3:$S$4))</f>
        <v/>
      </c>
      <c r="P15" s="11" t="str">
        <f>IF('13'!$T$3="","",'13'!$T$3)</f>
        <v/>
      </c>
      <c r="Q15" s="11" t="str">
        <f>IF(U15="","",IF('01'!S15&lt;'01'!S16,"单量","流水"))</f>
        <v/>
      </c>
      <c r="R15" s="34" t="str">
        <f>IF('13'!$B$3="","",'13'!$B$3)</f>
        <v/>
      </c>
      <c r="S15" s="122" t="str">
        <f>IF('13'!$B$4="","",'13'!$B$4)</f>
        <v/>
      </c>
      <c r="T15" s="122" t="str">
        <f ca="1">IF('13'!$B$5="","",'13'!$B$5)</f>
        <v/>
      </c>
      <c r="U15" s="10" t="str">
        <f>IF('13'!$N$4="","",'13'!$N$4)</f>
        <v/>
      </c>
      <c r="V15" s="10" t="str">
        <f>IF('13'!$N$5="","",'13'!$N$5)</f>
        <v/>
      </c>
      <c r="W15" s="10" t="str">
        <f>IF('13'!$O$4="","",'13'!$O$4)</f>
        <v/>
      </c>
      <c r="X15" s="10" t="str">
        <f>IF('13'!$O$5="","",'13'!$O$5)</f>
        <v/>
      </c>
      <c r="Y15" s="10" t="str">
        <f>IF('13'!$T$4="","",'13'!$T$4)</f>
        <v/>
      </c>
      <c r="Z15" s="10" t="str">
        <f>IF('13'!$T$5="","",'13'!$T$5)</f>
        <v/>
      </c>
      <c r="AA15" s="34" t="str">
        <f t="shared" si="1"/>
        <v/>
      </c>
      <c r="AB15" s="10" t="str">
        <f>IF('13'!$D$4="","",'13'!$D$4)</f>
        <v/>
      </c>
      <c r="AC15" s="10" t="str">
        <f>IF('13'!$D$5="","",'13'!$D$5)</f>
        <v/>
      </c>
      <c r="AD15" s="10" t="str">
        <f>IF('13'!$E$4="","",'13'!$E$4)</f>
        <v/>
      </c>
      <c r="AE15" s="10" t="str">
        <f>IF('13'!$E$5="","",'13'!$E$5)</f>
        <v/>
      </c>
      <c r="AF15" s="16" t="str">
        <f>IF('13'!$E$3="","",'13'!$E$3)</f>
        <v/>
      </c>
      <c r="AG15" s="11" t="str">
        <f>IF('13'!$H$4="","",'13'!$H$4)</f>
        <v/>
      </c>
      <c r="AH15" s="15" t="str">
        <f>IF('13'!$H$5="","",'13'!$H$5)</f>
        <v/>
      </c>
      <c r="AI15" s="11" t="str">
        <f>IF('13'!$I$4="","",'13'!$I$4)</f>
        <v/>
      </c>
      <c r="AJ15" s="15" t="str">
        <f>IF('13'!$I$5="","",'13'!$I$5)</f>
        <v/>
      </c>
      <c r="AK15" s="16" t="str">
        <f>IF('13'!$H$3="","",'13'!$H$3)</f>
        <v/>
      </c>
    </row>
    <row r="16" spans="1:37" ht="21" customHeight="1">
      <c r="A16" s="17">
        <v>14</v>
      </c>
      <c r="B16" s="17" t="str">
        <f>IF('14'!$C$1="","",'14'!$C$1)</f>
        <v/>
      </c>
      <c r="C16" s="18" t="str">
        <f>IF('14'!$A$1="","",'14'!$A$1)&amp;IF('14'!$H$5&lt;10," !","")</f>
        <v/>
      </c>
      <c r="D16" s="18" t="str">
        <f ca="1">IF(OR(T16="",$B$103="请先注册",$B$103="注册码错误"),"",IF(OR(AND($A$1&lt;=TODAY(),'14'!$B$3&lt;1),'14'!$R$3/E16&gt;'14'!$H$5*1.15),"╳",IF('14'!$H$4&gt;400,"☆","△")))</f>
        <v/>
      </c>
      <c r="E16" s="18" t="str">
        <f t="shared" si="2"/>
        <v/>
      </c>
      <c r="F16" s="18" t="str">
        <f ca="1">IF('14'!$C$3="","",'14'!$C$3)</f>
        <v/>
      </c>
      <c r="G16" s="18" t="str">
        <f t="shared" si="0"/>
        <v/>
      </c>
      <c r="H16" s="19" t="str">
        <f>IF('14'!$R$5="","",'14'!$R$5)</f>
        <v/>
      </c>
      <c r="I16" s="19" t="str">
        <f>IF('14'!$D$3="","",'14'!$D$3)</f>
        <v/>
      </c>
      <c r="J16" s="19" t="str">
        <f>IF('14'!$G$3="","",'14'!$G$3)</f>
        <v/>
      </c>
      <c r="K16" s="19" t="str">
        <f>IF('14'!$F$3="","",'14'!$F$3)</f>
        <v/>
      </c>
      <c r="L16" s="21" t="str">
        <f>IF('14'!$L$3="","",'14'!$L$3)</f>
        <v/>
      </c>
      <c r="M16" s="21" t="str">
        <f>IF('14'!$M$3="","",'14'!$M$3)</f>
        <v/>
      </c>
      <c r="N16" s="21" t="str">
        <f>IF('14'!$N$3="","",'14'!$N$3)</f>
        <v/>
      </c>
      <c r="O16" s="18" t="str">
        <f>IF('14'!$S$3="","",MIN('14'!$S$3:$S$4))</f>
        <v/>
      </c>
      <c r="P16" s="18" t="str">
        <f>IF('14'!$T$3="","",'14'!$T$3)</f>
        <v/>
      </c>
      <c r="Q16" s="18" t="str">
        <f>IF(U16="","",IF('01'!S16&lt;'01'!S17,"单量","流水"))</f>
        <v/>
      </c>
      <c r="R16" s="36" t="str">
        <f>IF('14'!$B$3="","",'14'!$B$3)</f>
        <v/>
      </c>
      <c r="S16" s="123" t="str">
        <f>IF('14'!$B$4="","",'14'!$B$4)</f>
        <v/>
      </c>
      <c r="T16" s="123" t="str">
        <f ca="1">IF('14'!$B$5="","",'14'!$B$5)</f>
        <v/>
      </c>
      <c r="U16" s="19" t="str">
        <f>IF('14'!$N$4="","",'14'!$N$4)</f>
        <v/>
      </c>
      <c r="V16" s="19" t="str">
        <f>IF('14'!$N$5="","",'14'!$N$5)</f>
        <v/>
      </c>
      <c r="W16" s="19" t="str">
        <f>IF('14'!$O$4="","",'14'!$O$4)</f>
        <v/>
      </c>
      <c r="X16" s="19" t="str">
        <f>IF('14'!$O$5="","",'14'!$O$5)</f>
        <v/>
      </c>
      <c r="Y16" s="19" t="str">
        <f>IF('14'!$T$4="","",'14'!$T$4)</f>
        <v/>
      </c>
      <c r="Z16" s="19" t="str">
        <f>IF('14'!$T$5="","",'14'!$T$5)</f>
        <v/>
      </c>
      <c r="AA16" s="36" t="str">
        <f t="shared" si="1"/>
        <v/>
      </c>
      <c r="AB16" s="19" t="str">
        <f>IF('14'!$D$4="","",'14'!$D$4)</f>
        <v/>
      </c>
      <c r="AC16" s="19" t="str">
        <f>IF('14'!$D$5="","",'14'!$D$5)</f>
        <v/>
      </c>
      <c r="AD16" s="19" t="str">
        <f>IF('14'!$E$4="","",'14'!$E$4)</f>
        <v/>
      </c>
      <c r="AE16" s="19" t="str">
        <f>IF('14'!$E$5="","",'14'!$E$5)</f>
        <v/>
      </c>
      <c r="AF16" s="20" t="str">
        <f>IF('14'!$E$3="","",'14'!$E$3)</f>
        <v/>
      </c>
      <c r="AG16" s="18" t="str">
        <f>IF('14'!$H$4="","",'14'!$H$4)</f>
        <v/>
      </c>
      <c r="AH16" s="21" t="str">
        <f>IF('14'!$H$5="","",'14'!$H$5)</f>
        <v/>
      </c>
      <c r="AI16" s="18" t="str">
        <f>IF('14'!$I$4="","",'14'!$I$4)</f>
        <v/>
      </c>
      <c r="AJ16" s="21" t="str">
        <f>IF('14'!$I$5="","",'14'!$I$5)</f>
        <v/>
      </c>
      <c r="AK16" s="20" t="str">
        <f>IF('14'!$H$3="","",'14'!$H$3)</f>
        <v/>
      </c>
    </row>
    <row r="17" spans="1:37" ht="21" customHeight="1">
      <c r="A17" s="9">
        <v>15</v>
      </c>
      <c r="B17" s="9" t="str">
        <f>IF('15'!$C$1="","",'15'!$C$1)</f>
        <v/>
      </c>
      <c r="C17" s="11" t="str">
        <f>IF('15'!$A$1="","",'15'!$A$1)&amp;IF('15'!$H$5&lt;10," !","")</f>
        <v/>
      </c>
      <c r="D17" s="11" t="str">
        <f ca="1">IF(OR(T17="",$B$103="请先注册",$B$103="注册码错误"),"",IF(OR(AND($A$1&lt;=TODAY(),'15'!$B$3&lt;1),'15'!$R$3/E17&gt;'15'!$H$5*1.15),"╳",IF('15'!$H$4&gt;400,"☆","△")))</f>
        <v/>
      </c>
      <c r="E17" s="11" t="str">
        <f t="shared" si="2"/>
        <v/>
      </c>
      <c r="F17" s="11" t="str">
        <f ca="1">IF('15'!$C$3="","",'15'!$C$3)</f>
        <v/>
      </c>
      <c r="G17" s="11" t="str">
        <f t="shared" si="0"/>
        <v/>
      </c>
      <c r="H17" s="10" t="str">
        <f>IF('15'!$R$5="","",'15'!$R$5)</f>
        <v/>
      </c>
      <c r="I17" s="10" t="str">
        <f>IF('15'!$D$3="","",'15'!$D$3)</f>
        <v/>
      </c>
      <c r="J17" s="10" t="str">
        <f>IF('15'!$G$3="","",'15'!$G$3)</f>
        <v/>
      </c>
      <c r="K17" s="10" t="str">
        <f>IF('15'!$F$3="","",'15'!$F$3)</f>
        <v/>
      </c>
      <c r="L17" s="15" t="str">
        <f>IF('15'!$L$3="","",'15'!$L$3)</f>
        <v/>
      </c>
      <c r="M17" s="15" t="str">
        <f>IF('15'!$M$3="","",'15'!$M$3)</f>
        <v/>
      </c>
      <c r="N17" s="15" t="str">
        <f>IF('15'!$N$3="","",'15'!$N$3)</f>
        <v/>
      </c>
      <c r="O17" s="11" t="str">
        <f>IF('15'!$S$3="","",MIN('15'!$S$3:$S$4))</f>
        <v/>
      </c>
      <c r="P17" s="11" t="str">
        <f>IF('15'!$T$3="","",'15'!$T$3)</f>
        <v/>
      </c>
      <c r="Q17" s="11" t="str">
        <f>IF(U17="","",IF('01'!S17&lt;'01'!S18,"单量","流水"))</f>
        <v/>
      </c>
      <c r="R17" s="34" t="str">
        <f>IF('15'!$B$3="","",'15'!$B$3)</f>
        <v/>
      </c>
      <c r="S17" s="122" t="str">
        <f>IF('15'!$B$4="","",'15'!$B$4)</f>
        <v/>
      </c>
      <c r="T17" s="122" t="str">
        <f ca="1">IF('15'!$B$5="","",'15'!$B$5)</f>
        <v/>
      </c>
      <c r="U17" s="10" t="str">
        <f>IF('15'!$N$4="","",'15'!$N$4)</f>
        <v/>
      </c>
      <c r="V17" s="10" t="str">
        <f>IF('15'!$N$5="","",'15'!$N$5)</f>
        <v/>
      </c>
      <c r="W17" s="10" t="str">
        <f>IF('15'!$O$4="","",'15'!$O$4)</f>
        <v/>
      </c>
      <c r="X17" s="10" t="str">
        <f>IF('15'!$O$5="","",'15'!$O$5)</f>
        <v/>
      </c>
      <c r="Y17" s="10" t="str">
        <f>IF('15'!$T$4="","",'15'!$T$4)</f>
        <v/>
      </c>
      <c r="Z17" s="10" t="str">
        <f>IF('15'!$T$5="","",'15'!$T$5)</f>
        <v/>
      </c>
      <c r="AA17" s="34" t="str">
        <f t="shared" si="1"/>
        <v/>
      </c>
      <c r="AB17" s="10" t="str">
        <f>IF('15'!$D$4="","",'15'!$D$4)</f>
        <v/>
      </c>
      <c r="AC17" s="10" t="str">
        <f>IF('15'!$D$5="","",'15'!$D$5)</f>
        <v/>
      </c>
      <c r="AD17" s="10" t="str">
        <f>IF('15'!$E$4="","",'15'!$E$4)</f>
        <v/>
      </c>
      <c r="AE17" s="10" t="str">
        <f>IF('15'!$E$5="","",'15'!$E$5)</f>
        <v/>
      </c>
      <c r="AF17" s="16" t="str">
        <f>IF('15'!$E$3="","",'15'!$E$3)</f>
        <v/>
      </c>
      <c r="AG17" s="11" t="str">
        <f>IF('15'!$H$4="","",'15'!$H$4)</f>
        <v/>
      </c>
      <c r="AH17" s="15" t="str">
        <f>IF('15'!$H$5="","",'15'!$H$5)</f>
        <v/>
      </c>
      <c r="AI17" s="11" t="str">
        <f>IF('15'!$I$4="","",'15'!$I$4)</f>
        <v/>
      </c>
      <c r="AJ17" s="15" t="str">
        <f>IF('15'!$I$5="","",'15'!$I$5)</f>
        <v/>
      </c>
      <c r="AK17" s="16" t="str">
        <f>IF('15'!$H$3="","",'15'!$H$3)</f>
        <v/>
      </c>
    </row>
    <row r="18" spans="1:37" ht="21" customHeight="1">
      <c r="A18" s="17">
        <v>16</v>
      </c>
      <c r="B18" s="17" t="str">
        <f>IF('16'!$C$1="","",'16'!$C$1)</f>
        <v/>
      </c>
      <c r="C18" s="18" t="str">
        <f>IF('16'!$A$1="","",'16'!$A$1)&amp;IF('16'!$H$5&lt;10," !","")</f>
        <v/>
      </c>
      <c r="D18" s="18" t="str">
        <f ca="1">IF(OR(T18="",$B$103="请先注册",$B$103="注册码错误"),"",IF(OR(AND($A$1&lt;=TODAY(),'16'!$B$3&lt;1),'16'!$R$3/E18&gt;'16'!$H$5*1.15),"╳",IF('16'!$H$4&gt;400,"☆","△")))</f>
        <v/>
      </c>
      <c r="E18" s="18" t="str">
        <f t="shared" si="2"/>
        <v/>
      </c>
      <c r="F18" s="18" t="str">
        <f ca="1">IF('16'!$C$3="","",'16'!$C$3)</f>
        <v/>
      </c>
      <c r="G18" s="18" t="str">
        <f t="shared" si="0"/>
        <v/>
      </c>
      <c r="H18" s="19" t="str">
        <f>IF('16'!$R$5="","",'16'!$R$5)</f>
        <v/>
      </c>
      <c r="I18" s="19" t="str">
        <f>IF('16'!$D$3="","",'16'!$D$3)</f>
        <v/>
      </c>
      <c r="J18" s="19" t="str">
        <f>IF('16'!$G$3="","",'16'!$G$3)</f>
        <v/>
      </c>
      <c r="K18" s="19" t="str">
        <f>IF('16'!$F$3="","",'16'!$F$3)</f>
        <v/>
      </c>
      <c r="L18" s="21" t="str">
        <f>IF('16'!$L$3="","",'16'!$L$3)</f>
        <v/>
      </c>
      <c r="M18" s="21" t="str">
        <f>IF('16'!$M$3="","",'16'!$M$3)</f>
        <v/>
      </c>
      <c r="N18" s="21" t="str">
        <f>IF('16'!$N$3="","",'16'!$N$3)</f>
        <v/>
      </c>
      <c r="O18" s="18" t="str">
        <f>IF('16'!$S$3="","",MIN('16'!$S$3:$S$4))</f>
        <v/>
      </c>
      <c r="P18" s="18" t="str">
        <f>IF('16'!$T$3="","",'16'!$T$3)</f>
        <v/>
      </c>
      <c r="Q18" s="18" t="str">
        <f>IF(U18="","",IF('01'!S18&lt;'01'!S19,"单量","流水"))</f>
        <v/>
      </c>
      <c r="R18" s="36" t="str">
        <f>IF('16'!$B$3="","",'16'!$B$3)</f>
        <v/>
      </c>
      <c r="S18" s="123" t="str">
        <f>IF('16'!$B$4="","",'16'!$B$4)</f>
        <v/>
      </c>
      <c r="T18" s="123" t="str">
        <f ca="1">IF('16'!$B$5="","",'16'!$B$5)</f>
        <v/>
      </c>
      <c r="U18" s="19" t="str">
        <f>IF('16'!$N$4="","",'16'!$N$4)</f>
        <v/>
      </c>
      <c r="V18" s="19" t="str">
        <f>IF('16'!$N$5="","",'16'!$N$5)</f>
        <v/>
      </c>
      <c r="W18" s="19" t="str">
        <f>IF('16'!$O$4="","",'16'!$O$4)</f>
        <v/>
      </c>
      <c r="X18" s="19" t="str">
        <f>IF('16'!$O$5="","",'16'!$O$5)</f>
        <v/>
      </c>
      <c r="Y18" s="19" t="str">
        <f>IF('16'!$T$4="","",'16'!$T$4)</f>
        <v/>
      </c>
      <c r="Z18" s="19" t="str">
        <f>IF('16'!$T$5="","",'16'!$T$5)</f>
        <v/>
      </c>
      <c r="AA18" s="36" t="str">
        <f t="shared" si="1"/>
        <v/>
      </c>
      <c r="AB18" s="19" t="str">
        <f>IF('16'!$D$4="","",'16'!$D$4)</f>
        <v/>
      </c>
      <c r="AC18" s="19" t="str">
        <f>IF('16'!$D$5="","",'16'!$D$5)</f>
        <v/>
      </c>
      <c r="AD18" s="19" t="str">
        <f>IF('16'!$E$4="","",'16'!$E$4)</f>
        <v/>
      </c>
      <c r="AE18" s="19" t="str">
        <f>IF('16'!$E$5="","",'16'!$E$5)</f>
        <v/>
      </c>
      <c r="AF18" s="20" t="str">
        <f>IF('16'!$E$3="","",'16'!$E$3)</f>
        <v/>
      </c>
      <c r="AG18" s="18" t="str">
        <f>IF('16'!$H$4="","",'16'!$H$4)</f>
        <v/>
      </c>
      <c r="AH18" s="21" t="str">
        <f>IF('16'!$H$5="","",'16'!$H$5)</f>
        <v/>
      </c>
      <c r="AI18" s="18" t="str">
        <f>IF('16'!$I$4="","",'16'!$I$4)</f>
        <v/>
      </c>
      <c r="AJ18" s="21" t="str">
        <f>IF('16'!$I$5="","",'16'!$I$5)</f>
        <v/>
      </c>
      <c r="AK18" s="20" t="str">
        <f>IF('16'!$H$3="","",'16'!$H$3)</f>
        <v/>
      </c>
    </row>
    <row r="19" spans="1:37" ht="21" customHeight="1">
      <c r="A19" s="9">
        <v>17</v>
      </c>
      <c r="B19" s="9" t="str">
        <f>IF('17'!$C$1="","",'17'!$C$1)</f>
        <v/>
      </c>
      <c r="C19" s="11" t="str">
        <f>IF('17'!$A$1="","",'17'!$A$1)&amp;IF('17'!$H$5&lt;10," !","")</f>
        <v/>
      </c>
      <c r="D19" s="11" t="str">
        <f ca="1">IF(OR(T19="",$B$103="请先注册",$B$103="注册码错误"),"",IF(OR(AND($A$1&lt;=TODAY(),'17'!$B$3&lt;1),'17'!$R$3/E19&gt;'17'!$H$5*1.15),"╳",IF('17'!$H$4&gt;400,"☆","△")))</f>
        <v/>
      </c>
      <c r="E19" s="11" t="str">
        <f t="shared" si="2"/>
        <v/>
      </c>
      <c r="F19" s="11" t="str">
        <f ca="1">IF('17'!$C$3="","",'17'!$C$3)</f>
        <v/>
      </c>
      <c r="G19" s="11" t="str">
        <f t="shared" si="0"/>
        <v/>
      </c>
      <c r="H19" s="10" t="str">
        <f>IF('17'!$R$5="","",'17'!$R$5)</f>
        <v/>
      </c>
      <c r="I19" s="10" t="str">
        <f>IF('17'!$D$3="","",'17'!$D$3)</f>
        <v/>
      </c>
      <c r="J19" s="10" t="str">
        <f>IF('17'!$G$3="","",'17'!$G$3)</f>
        <v/>
      </c>
      <c r="K19" s="10" t="str">
        <f>IF('17'!$F$3="","",'17'!$F$3)</f>
        <v/>
      </c>
      <c r="L19" s="15" t="str">
        <f>IF('17'!$L$3="","",'17'!$L$3)</f>
        <v/>
      </c>
      <c r="M19" s="15" t="str">
        <f>IF('17'!$M$3="","",'17'!$M$3)</f>
        <v/>
      </c>
      <c r="N19" s="15" t="str">
        <f>IF('17'!$N$3="","",'17'!$N$3)</f>
        <v/>
      </c>
      <c r="O19" s="11" t="str">
        <f>IF('17'!$S$3="","",MIN('17'!$S$3:$S$4))</f>
        <v/>
      </c>
      <c r="P19" s="11" t="str">
        <f>IF('17'!$T$3="","",'17'!$T$3)</f>
        <v/>
      </c>
      <c r="Q19" s="11" t="str">
        <f>IF(U19="","",IF('01'!S19&lt;'01'!S20,"单量","流水"))</f>
        <v/>
      </c>
      <c r="R19" s="34" t="str">
        <f>IF('17'!$B$3="","",'17'!$B$3)</f>
        <v/>
      </c>
      <c r="S19" s="122" t="str">
        <f>IF('17'!$B$4="","",'17'!$B$4)</f>
        <v/>
      </c>
      <c r="T19" s="122" t="str">
        <f ca="1">IF('17'!$B$5="","",'17'!$B$5)</f>
        <v/>
      </c>
      <c r="U19" s="10" t="str">
        <f>IF('17'!$N$4="","",'17'!$N$4)</f>
        <v/>
      </c>
      <c r="V19" s="10" t="str">
        <f>IF('17'!$N$5="","",'17'!$N$5)</f>
        <v/>
      </c>
      <c r="W19" s="10" t="str">
        <f>IF('17'!$O$4="","",'17'!$O$4)</f>
        <v/>
      </c>
      <c r="X19" s="10" t="str">
        <f>IF('17'!$O$5="","",'17'!$O$5)</f>
        <v/>
      </c>
      <c r="Y19" s="10" t="str">
        <f>IF('17'!$T$4="","",'17'!$T$4)</f>
        <v/>
      </c>
      <c r="Z19" s="10" t="str">
        <f>IF('17'!$T$5="","",'17'!$T$5)</f>
        <v/>
      </c>
      <c r="AA19" s="34" t="str">
        <f t="shared" si="1"/>
        <v/>
      </c>
      <c r="AB19" s="10" t="str">
        <f>IF('17'!$D$4="","",'17'!$D$4)</f>
        <v/>
      </c>
      <c r="AC19" s="10" t="str">
        <f>IF('17'!$D$5="","",'17'!$D$5)</f>
        <v/>
      </c>
      <c r="AD19" s="10" t="str">
        <f>IF('17'!$E$4="","",'17'!$E$4)</f>
        <v/>
      </c>
      <c r="AE19" s="10" t="str">
        <f>IF('17'!$E$5="","",'17'!$E$5)</f>
        <v/>
      </c>
      <c r="AF19" s="16" t="str">
        <f>IF('17'!$E$3="","",'17'!$E$3)</f>
        <v/>
      </c>
      <c r="AG19" s="11" t="str">
        <f>IF('17'!$H$4="","",'17'!$H$4)</f>
        <v/>
      </c>
      <c r="AH19" s="15" t="str">
        <f>IF('17'!$H$5="","",'17'!$H$5)</f>
        <v/>
      </c>
      <c r="AI19" s="11" t="str">
        <f>IF('17'!$I$4="","",'17'!$I$4)</f>
        <v/>
      </c>
      <c r="AJ19" s="15" t="str">
        <f>IF('17'!$I$5="","",'17'!$I$5)</f>
        <v/>
      </c>
      <c r="AK19" s="16" t="str">
        <f>IF('17'!$H$3="","",'17'!$H$3)</f>
        <v/>
      </c>
    </row>
    <row r="20" spans="1:37" ht="21" customHeight="1">
      <c r="A20" s="17">
        <v>18</v>
      </c>
      <c r="B20" s="17" t="str">
        <f>IF('18'!$C$1="","",'18'!$C$1)</f>
        <v/>
      </c>
      <c r="C20" s="18" t="str">
        <f>IF('18'!$A$1="","",'18'!$A$1)&amp;IF('18'!$H$5&lt;10," !","")</f>
        <v/>
      </c>
      <c r="D20" s="18" t="str">
        <f ca="1">IF(OR(T20="",$B$103="请先注册",$B$103="注册码错误"),"",IF(OR(AND($A$1&lt;=TODAY(),'18'!$B$3&lt;1),'18'!$R$3/E20&gt;'18'!$H$5*1.15),"╳",IF('18'!$H$4&gt;400,"☆","△")))</f>
        <v/>
      </c>
      <c r="E20" s="18" t="str">
        <f t="shared" si="2"/>
        <v/>
      </c>
      <c r="F20" s="18" t="str">
        <f ca="1">IF('18'!$C$3="","",'18'!$C$3)</f>
        <v/>
      </c>
      <c r="G20" s="18" t="str">
        <f t="shared" si="0"/>
        <v/>
      </c>
      <c r="H20" s="19" t="str">
        <f>IF('18'!$R$5="","",'18'!$R$5)</f>
        <v/>
      </c>
      <c r="I20" s="19" t="str">
        <f>IF('18'!$D$3="","",'18'!$D$3)</f>
        <v/>
      </c>
      <c r="J20" s="19" t="str">
        <f>IF('18'!$G$3="","",'18'!$G$3)</f>
        <v/>
      </c>
      <c r="K20" s="19" t="str">
        <f>IF('18'!$F$3="","",'18'!$F$3)</f>
        <v/>
      </c>
      <c r="L20" s="21" t="str">
        <f>IF('18'!$L$3="","",'18'!$L$3)</f>
        <v/>
      </c>
      <c r="M20" s="21" t="str">
        <f>IF('18'!$M$3="","",'18'!$M$3)</f>
        <v/>
      </c>
      <c r="N20" s="21" t="str">
        <f>IF('18'!$N$3="","",'18'!$N$3)</f>
        <v/>
      </c>
      <c r="O20" s="18" t="str">
        <f>IF('18'!$S$3="","",MIN('18'!$S$3:$S$4))</f>
        <v/>
      </c>
      <c r="P20" s="18" t="str">
        <f>IF('18'!$T$3="","",'18'!$T$3)</f>
        <v/>
      </c>
      <c r="Q20" s="18" t="str">
        <f>IF(U20="","",IF('01'!S20&lt;'01'!S21,"单量","流水"))</f>
        <v/>
      </c>
      <c r="R20" s="36" t="str">
        <f>IF('18'!$B$3="","",'18'!$B$3)</f>
        <v/>
      </c>
      <c r="S20" s="123" t="str">
        <f>IF('18'!$B$4="","",'18'!$B$4)</f>
        <v/>
      </c>
      <c r="T20" s="123" t="str">
        <f ca="1">IF('18'!$B$5="","",'18'!$B$5)</f>
        <v/>
      </c>
      <c r="U20" s="19" t="str">
        <f>IF('18'!$N$4="","",'18'!$N$4)</f>
        <v/>
      </c>
      <c r="V20" s="19" t="str">
        <f>IF('18'!$N$5="","",'18'!$N$5)</f>
        <v/>
      </c>
      <c r="W20" s="19" t="str">
        <f>IF('18'!$O$4="","",'18'!$O$4)</f>
        <v/>
      </c>
      <c r="X20" s="19" t="str">
        <f>IF('18'!$O$5="","",'18'!$O$5)</f>
        <v/>
      </c>
      <c r="Y20" s="19" t="str">
        <f>IF('18'!$T$4="","",'18'!$T$4)</f>
        <v/>
      </c>
      <c r="Z20" s="19" t="str">
        <f>IF('18'!$T$5="","",'18'!$T$5)</f>
        <v/>
      </c>
      <c r="AA20" s="36" t="str">
        <f t="shared" si="1"/>
        <v/>
      </c>
      <c r="AB20" s="19" t="str">
        <f>IF('18'!$D$4="","",'18'!$D$4)</f>
        <v/>
      </c>
      <c r="AC20" s="19" t="str">
        <f>IF('18'!$D$5="","",'18'!$D$5)</f>
        <v/>
      </c>
      <c r="AD20" s="19" t="str">
        <f>IF('18'!$E$4="","",'18'!$E$4)</f>
        <v/>
      </c>
      <c r="AE20" s="19" t="str">
        <f>IF('18'!$E$5="","",'18'!$E$5)</f>
        <v/>
      </c>
      <c r="AF20" s="20" t="str">
        <f>IF('18'!$E$3="","",'18'!$E$3)</f>
        <v/>
      </c>
      <c r="AG20" s="18" t="str">
        <f>IF('18'!$H$4="","",'18'!$H$4)</f>
        <v/>
      </c>
      <c r="AH20" s="21" t="str">
        <f>IF('18'!$H$5="","",'18'!$H$5)</f>
        <v/>
      </c>
      <c r="AI20" s="18" t="str">
        <f>IF('18'!$I$4="","",'18'!$I$4)</f>
        <v/>
      </c>
      <c r="AJ20" s="21" t="str">
        <f>IF('18'!$I$5="","",'18'!$I$5)</f>
        <v/>
      </c>
      <c r="AK20" s="20" t="str">
        <f>IF('18'!$H$3="","",'18'!$H$3)</f>
        <v/>
      </c>
    </row>
    <row r="21" spans="1:37" ht="21" customHeight="1">
      <c r="A21" s="9">
        <v>19</v>
      </c>
      <c r="B21" s="9" t="str">
        <f>IF('19'!$C$1="","",'19'!$C$1)</f>
        <v/>
      </c>
      <c r="C21" s="11" t="str">
        <f>IF('19'!$A$1="","",'19'!$A$1)&amp;IF('19'!$H$5&lt;10," !","")</f>
        <v/>
      </c>
      <c r="D21" s="11" t="str">
        <f ca="1">IF(OR(T21="",$B$103="请先注册",$B$103="注册码错误"),"",IF(OR(AND($A$1&lt;=TODAY(),'19'!$B$3&lt;1),'19'!$R$3/E21&gt;'19'!$H$5*1.15),"╳",IF('19'!$H$4&gt;400,"☆","△")))</f>
        <v/>
      </c>
      <c r="E21" s="11" t="str">
        <f t="shared" si="2"/>
        <v/>
      </c>
      <c r="F21" s="11" t="str">
        <f ca="1">IF('19'!$C$3="","",'19'!$C$3)</f>
        <v/>
      </c>
      <c r="G21" s="11" t="str">
        <f t="shared" si="0"/>
        <v/>
      </c>
      <c r="H21" s="10" t="str">
        <f>IF('19'!$R$5="","",'19'!$R$5)</f>
        <v/>
      </c>
      <c r="I21" s="10" t="str">
        <f>IF('19'!$D$3="","",'19'!$D$3)</f>
        <v/>
      </c>
      <c r="J21" s="10" t="str">
        <f>IF('19'!$G$3="","",'19'!$G$3)</f>
        <v/>
      </c>
      <c r="K21" s="10" t="str">
        <f>IF('19'!$F$3="","",'19'!$F$3)</f>
        <v/>
      </c>
      <c r="L21" s="15" t="str">
        <f>IF('19'!$L$3="","",'19'!$L$3)</f>
        <v/>
      </c>
      <c r="M21" s="15" t="str">
        <f>IF('19'!$M$3="","",'19'!$M$3)</f>
        <v/>
      </c>
      <c r="N21" s="15" t="str">
        <f>IF('19'!$N$3="","",'19'!$N$3)</f>
        <v/>
      </c>
      <c r="O21" s="11" t="str">
        <f>IF('19'!$S$3="","",MIN('19'!$S$3:$S$4))</f>
        <v/>
      </c>
      <c r="P21" s="11" t="str">
        <f>IF('19'!$T$3="","",'19'!$T$3)</f>
        <v/>
      </c>
      <c r="Q21" s="11" t="str">
        <f>IF(U21="","",IF('01'!S21&lt;'01'!S22,"单量","流水"))</f>
        <v/>
      </c>
      <c r="R21" s="34" t="str">
        <f>IF('19'!$B$3="","",'19'!$B$3)</f>
        <v/>
      </c>
      <c r="S21" s="122" t="str">
        <f>IF('19'!$B$4="","",'19'!$B$4)</f>
        <v/>
      </c>
      <c r="T21" s="122" t="str">
        <f ca="1">IF('19'!$B$5="","",'19'!$B$5)</f>
        <v/>
      </c>
      <c r="U21" s="10" t="str">
        <f>IF('19'!$N$4="","",'19'!$N$4)</f>
        <v/>
      </c>
      <c r="V21" s="10" t="str">
        <f>IF('19'!$N$5="","",'19'!$N$5)</f>
        <v/>
      </c>
      <c r="W21" s="10" t="str">
        <f>IF('19'!$O$4="","",'19'!$O$4)</f>
        <v/>
      </c>
      <c r="X21" s="10" t="str">
        <f>IF('19'!$O$5="","",'19'!$O$5)</f>
        <v/>
      </c>
      <c r="Y21" s="10" t="str">
        <f>IF('19'!$T$4="","",'19'!$T$4)</f>
        <v/>
      </c>
      <c r="Z21" s="10" t="str">
        <f>IF('19'!$T$5="","",'19'!$T$5)</f>
        <v/>
      </c>
      <c r="AA21" s="34" t="str">
        <f t="shared" si="1"/>
        <v/>
      </c>
      <c r="AB21" s="10" t="str">
        <f>IF('19'!$D$4="","",'19'!$D$4)</f>
        <v/>
      </c>
      <c r="AC21" s="10" t="str">
        <f>IF('19'!$D$5="","",'19'!$D$5)</f>
        <v/>
      </c>
      <c r="AD21" s="10" t="str">
        <f>IF('19'!$E$4="","",'19'!$E$4)</f>
        <v/>
      </c>
      <c r="AE21" s="10" t="str">
        <f>IF('19'!$E$5="","",'19'!$E$5)</f>
        <v/>
      </c>
      <c r="AF21" s="16" t="str">
        <f>IF('19'!$E$3="","",'19'!$E$3)</f>
        <v/>
      </c>
      <c r="AG21" s="11" t="str">
        <f>IF('19'!$H$4="","",'19'!$H$4)</f>
        <v/>
      </c>
      <c r="AH21" s="15" t="str">
        <f>IF('19'!$H$5="","",'19'!$H$5)</f>
        <v/>
      </c>
      <c r="AI21" s="11" t="str">
        <f>IF('19'!$I$4="","",'19'!$I$4)</f>
        <v/>
      </c>
      <c r="AJ21" s="15" t="str">
        <f>IF('19'!$I$5="","",'19'!$I$5)</f>
        <v/>
      </c>
      <c r="AK21" s="16" t="str">
        <f>IF('19'!$H$3="","",'19'!$H$3)</f>
        <v/>
      </c>
    </row>
    <row r="22" spans="1:37" ht="21" customHeight="1">
      <c r="A22" s="17">
        <v>20</v>
      </c>
      <c r="B22" s="17" t="str">
        <f>IF('20'!$C$1="","",'20'!$C$1)</f>
        <v/>
      </c>
      <c r="C22" s="18" t="str">
        <f>IF('20'!$A$1="","",'20'!$A$1)&amp;IF('20'!$H$5&lt;10," !","")</f>
        <v/>
      </c>
      <c r="D22" s="18" t="str">
        <f ca="1">IF(OR(T22="",$B$103="请先注册",$B$103="注册码错误"),"",IF(OR(AND($A$1&lt;=TODAY(),'20'!$B$3&lt;1),'20'!$R$3/E22&gt;'20'!$H$5*1.15),"╳",IF('20'!$H$4&gt;400,"☆","△")))</f>
        <v/>
      </c>
      <c r="E22" s="18" t="str">
        <f t="shared" si="2"/>
        <v/>
      </c>
      <c r="F22" s="18" t="str">
        <f ca="1">IF('20'!$C$3="","",'20'!$C$3)</f>
        <v/>
      </c>
      <c r="G22" s="18" t="str">
        <f t="shared" si="0"/>
        <v/>
      </c>
      <c r="H22" s="19" t="str">
        <f>IF('20'!$R$5="","",'20'!$R$5)</f>
        <v/>
      </c>
      <c r="I22" s="19" t="str">
        <f>IF('20'!$D$3="","",'20'!$D$3)</f>
        <v/>
      </c>
      <c r="J22" s="19" t="str">
        <f>IF('20'!$G$3="","",'20'!$G$3)</f>
        <v/>
      </c>
      <c r="K22" s="19" t="str">
        <f>IF('20'!$F$3="","",'20'!$F$3)</f>
        <v/>
      </c>
      <c r="L22" s="21" t="str">
        <f>IF('20'!$L$3="","",'20'!$L$3)</f>
        <v/>
      </c>
      <c r="M22" s="21" t="str">
        <f>IF('20'!$M$3="","",'20'!$M$3)</f>
        <v/>
      </c>
      <c r="N22" s="21" t="str">
        <f>IF('20'!$N$3="","",'20'!$N$3)</f>
        <v/>
      </c>
      <c r="O22" s="18" t="str">
        <f>IF('20'!$S$3="","",MIN('20'!$S$3:$S$4))</f>
        <v/>
      </c>
      <c r="P22" s="18" t="str">
        <f>IF('20'!$T$3="","",'20'!$T$3)</f>
        <v/>
      </c>
      <c r="Q22" s="18" t="str">
        <f>IF(U22="","",IF('01'!S22&lt;'01'!S23,"单量","流水"))</f>
        <v/>
      </c>
      <c r="R22" s="36" t="str">
        <f>IF('20'!$B$3="","",'20'!$B$3)</f>
        <v/>
      </c>
      <c r="S22" s="123" t="str">
        <f>IF('20'!$B$4="","",'20'!$B$4)</f>
        <v/>
      </c>
      <c r="T22" s="123" t="str">
        <f ca="1">IF('20'!$B$5="","",'20'!$B$5)</f>
        <v/>
      </c>
      <c r="U22" s="19" t="str">
        <f>IF('20'!$N$4="","",'20'!$N$4)</f>
        <v/>
      </c>
      <c r="V22" s="19" t="str">
        <f>IF('20'!$N$5="","",'20'!$N$5)</f>
        <v/>
      </c>
      <c r="W22" s="19" t="str">
        <f>IF('20'!$O$4="","",'20'!$O$4)</f>
        <v/>
      </c>
      <c r="X22" s="19" t="str">
        <f>IF('20'!$O$5="","",'20'!$O$5)</f>
        <v/>
      </c>
      <c r="Y22" s="19" t="str">
        <f>IF('20'!$T$4="","",'20'!$T$4)</f>
        <v/>
      </c>
      <c r="Z22" s="19" t="str">
        <f>IF('20'!$T$5="","",'20'!$T$5)</f>
        <v/>
      </c>
      <c r="AA22" s="36" t="str">
        <f t="shared" si="1"/>
        <v/>
      </c>
      <c r="AB22" s="19" t="str">
        <f>IF('20'!$D$4="","",'20'!$D$4)</f>
        <v/>
      </c>
      <c r="AC22" s="19" t="str">
        <f>IF('20'!$D$5="","",'20'!$D$5)</f>
        <v/>
      </c>
      <c r="AD22" s="19" t="str">
        <f>IF('20'!$E$4="","",'20'!$E$4)</f>
        <v/>
      </c>
      <c r="AE22" s="19" t="str">
        <f>IF('20'!$E$5="","",'20'!$E$5)</f>
        <v/>
      </c>
      <c r="AF22" s="20" t="str">
        <f>IF('20'!$E$3="","",'20'!$E$3)</f>
        <v/>
      </c>
      <c r="AG22" s="18" t="str">
        <f>IF('20'!$H$4="","",'20'!$H$4)</f>
        <v/>
      </c>
      <c r="AH22" s="21" t="str">
        <f>IF('20'!$H$5="","",'20'!$H$5)</f>
        <v/>
      </c>
      <c r="AI22" s="18" t="str">
        <f>IF('20'!$I$4="","",'20'!$I$4)</f>
        <v/>
      </c>
      <c r="AJ22" s="21" t="str">
        <f>IF('20'!$I$5="","",'20'!$I$5)</f>
        <v/>
      </c>
      <c r="AK22" s="20" t="str">
        <f>IF('20'!$H$3="","",'20'!$H$3)</f>
        <v/>
      </c>
    </row>
    <row r="23" spans="1:37" ht="21" customHeight="1">
      <c r="A23" s="9">
        <v>21</v>
      </c>
      <c r="B23" s="9" t="str">
        <f>IF('21'!$C$1="","",'21'!$C$1)</f>
        <v/>
      </c>
      <c r="C23" s="11" t="str">
        <f>IF('21'!$A$1="","",'21'!$A$1)&amp;IF('21'!$H$5&lt;10," !","")</f>
        <v/>
      </c>
      <c r="D23" s="11" t="str">
        <f ca="1">IF(OR(T23="",$B$103="请先注册",$B$103="注册码错误"),"",IF(OR(AND($A$1&lt;=TODAY(),'21'!$B$3&lt;1),'21'!$R$3/E23&gt;'21'!$H$5*1.15),"╳",IF('21'!$H$4&gt;400,"☆","△")))</f>
        <v/>
      </c>
      <c r="E23" s="11" t="str">
        <f t="shared" si="2"/>
        <v/>
      </c>
      <c r="F23" s="11" t="str">
        <f ca="1">IF('21'!$C$3="","",'21'!$C$3)</f>
        <v/>
      </c>
      <c r="G23" s="11" t="str">
        <f t="shared" si="0"/>
        <v/>
      </c>
      <c r="H23" s="10" t="str">
        <f>IF('21'!$R$5="","",'21'!$R$5)</f>
        <v/>
      </c>
      <c r="I23" s="10" t="str">
        <f>IF('21'!$D$3="","",'21'!$D$3)</f>
        <v/>
      </c>
      <c r="J23" s="10" t="str">
        <f>IF('21'!$G$3="","",'21'!$G$3)</f>
        <v/>
      </c>
      <c r="K23" s="10" t="str">
        <f>IF('21'!$F$3="","",'21'!$F$3)</f>
        <v/>
      </c>
      <c r="L23" s="15" t="str">
        <f>IF('21'!$L$3="","",'21'!$L$3)</f>
        <v/>
      </c>
      <c r="M23" s="15" t="str">
        <f>IF('21'!$M$3="","",'21'!$M$3)</f>
        <v/>
      </c>
      <c r="N23" s="15" t="str">
        <f>IF('21'!$N$3="","",'21'!$N$3)</f>
        <v/>
      </c>
      <c r="O23" s="11" t="str">
        <f>IF('21'!$S$3="","",MIN('21'!$S$3:$S$4))</f>
        <v/>
      </c>
      <c r="P23" s="11" t="str">
        <f>IF('21'!$T$3="","",'21'!$T$3)</f>
        <v/>
      </c>
      <c r="Q23" s="11" t="str">
        <f>IF(U23="","",IF('01'!S23&lt;'01'!S24,"单量","流水"))</f>
        <v/>
      </c>
      <c r="R23" s="34" t="str">
        <f>IF('21'!$B$3="","",'21'!$B$3)</f>
        <v/>
      </c>
      <c r="S23" s="122" t="str">
        <f>IF('21'!$B$4="","",'21'!$B$4)</f>
        <v/>
      </c>
      <c r="T23" s="122" t="str">
        <f ca="1">IF('21'!$B$5="","",'21'!$B$5)</f>
        <v/>
      </c>
      <c r="U23" s="10" t="str">
        <f>IF('21'!$N$4="","",'21'!$N$4)</f>
        <v/>
      </c>
      <c r="V23" s="10" t="str">
        <f>IF('21'!$N$5="","",'21'!$N$5)</f>
        <v/>
      </c>
      <c r="W23" s="10" t="str">
        <f>IF('21'!$O$4="","",'21'!$O$4)</f>
        <v/>
      </c>
      <c r="X23" s="10" t="str">
        <f>IF('21'!$O$5="","",'21'!$O$5)</f>
        <v/>
      </c>
      <c r="Y23" s="10" t="str">
        <f>IF('21'!$T$4="","",'21'!$T$4)</f>
        <v/>
      </c>
      <c r="Z23" s="10" t="str">
        <f>IF('21'!$T$5="","",'21'!$T$5)</f>
        <v/>
      </c>
      <c r="AA23" s="34" t="str">
        <f t="shared" si="1"/>
        <v/>
      </c>
      <c r="AB23" s="10" t="str">
        <f>IF('21'!$D$4="","",'21'!$D$4)</f>
        <v/>
      </c>
      <c r="AC23" s="10" t="str">
        <f>IF('21'!$D$5="","",'21'!$D$5)</f>
        <v/>
      </c>
      <c r="AD23" s="10" t="str">
        <f>IF('21'!$E$4="","",'21'!$E$4)</f>
        <v/>
      </c>
      <c r="AE23" s="10" t="str">
        <f>IF('21'!$E$5="","",'21'!$E$5)</f>
        <v/>
      </c>
      <c r="AF23" s="16" t="str">
        <f>IF('21'!$E$3="","",'21'!$E$3)</f>
        <v/>
      </c>
      <c r="AG23" s="11" t="str">
        <f>IF('21'!$H$4="","",'21'!$H$4)</f>
        <v/>
      </c>
      <c r="AH23" s="15" t="str">
        <f>IF('21'!$H$5="","",'21'!$H$5)</f>
        <v/>
      </c>
      <c r="AI23" s="11" t="str">
        <f>IF('21'!$I$4="","",'21'!$I$4)</f>
        <v/>
      </c>
      <c r="AJ23" s="15" t="str">
        <f>IF('21'!$I$5="","",'21'!$I$5)</f>
        <v/>
      </c>
      <c r="AK23" s="16" t="str">
        <f>IF('21'!$H$3="","",'21'!$H$3)</f>
        <v/>
      </c>
    </row>
    <row r="24" spans="1:37" ht="21" customHeight="1">
      <c r="A24" s="17">
        <v>22</v>
      </c>
      <c r="B24" s="17" t="str">
        <f>IF('22'!$C$1="","",'22'!$C$1)</f>
        <v/>
      </c>
      <c r="C24" s="18" t="str">
        <f>IF('22'!$A$1="","",'22'!$A$1)&amp;IF('22'!$H$5&lt;10," !","")</f>
        <v/>
      </c>
      <c r="D24" s="18" t="str">
        <f ca="1">IF(OR(T24="",$B$103="请先注册",$B$103="注册码错误"),"",IF(OR(AND($A$1&lt;=TODAY(),'22'!$B$3&lt;1),'22'!$R$3/E24&gt;'22'!$H$5*1.15),"╳",IF('22'!$H$4&gt;400,"☆","△")))</f>
        <v/>
      </c>
      <c r="E24" s="18" t="str">
        <f t="shared" si="2"/>
        <v/>
      </c>
      <c r="F24" s="18" t="str">
        <f ca="1">IF('22'!$C$3="","",'22'!$C$3)</f>
        <v/>
      </c>
      <c r="G24" s="18" t="str">
        <f t="shared" si="0"/>
        <v/>
      </c>
      <c r="H24" s="19" t="str">
        <f>IF('22'!$R$5="","",'22'!$R$5)</f>
        <v/>
      </c>
      <c r="I24" s="19" t="str">
        <f>IF('22'!$D$3="","",'22'!$D$3)</f>
        <v/>
      </c>
      <c r="J24" s="19" t="str">
        <f>IF('22'!$G$3="","",'22'!$G$3)</f>
        <v/>
      </c>
      <c r="K24" s="19" t="str">
        <f>IF('22'!$F$3="","",'22'!$F$3)</f>
        <v/>
      </c>
      <c r="L24" s="21" t="str">
        <f>IF('22'!$L$3="","",'22'!$L$3)</f>
        <v/>
      </c>
      <c r="M24" s="21" t="str">
        <f>IF('22'!$M$3="","",'22'!$M$3)</f>
        <v/>
      </c>
      <c r="N24" s="21" t="str">
        <f>IF('22'!$N$3="","",'22'!$N$3)</f>
        <v/>
      </c>
      <c r="O24" s="18" t="str">
        <f>IF('22'!$S$3="","",MIN('22'!$S$3:$S$4))</f>
        <v/>
      </c>
      <c r="P24" s="18" t="str">
        <f>IF('22'!$T$3="","",'22'!$T$3)</f>
        <v/>
      </c>
      <c r="Q24" s="18" t="str">
        <f>IF(U24="","",IF('01'!S24&lt;'01'!S25,"单量","流水"))</f>
        <v/>
      </c>
      <c r="R24" s="36" t="str">
        <f>IF('22'!$B$3="","",'22'!$B$3)</f>
        <v/>
      </c>
      <c r="S24" s="123" t="str">
        <f>IF('22'!$B$4="","",'22'!$B$4)</f>
        <v/>
      </c>
      <c r="T24" s="123" t="str">
        <f ca="1">IF('22'!$B$5="","",'22'!$B$5)</f>
        <v/>
      </c>
      <c r="U24" s="19" t="str">
        <f>IF('22'!$N$4="","",'22'!$N$4)</f>
        <v/>
      </c>
      <c r="V24" s="19" t="str">
        <f>IF('22'!$N$5="","",'22'!$N$5)</f>
        <v/>
      </c>
      <c r="W24" s="19" t="str">
        <f>IF('22'!$O$4="","",'22'!$O$4)</f>
        <v/>
      </c>
      <c r="X24" s="19" t="str">
        <f>IF('22'!$O$5="","",'22'!$O$5)</f>
        <v/>
      </c>
      <c r="Y24" s="19" t="str">
        <f>IF('22'!$T$4="","",'22'!$T$4)</f>
        <v/>
      </c>
      <c r="Z24" s="19" t="str">
        <f>IF('22'!$T$5="","",'22'!$T$5)</f>
        <v/>
      </c>
      <c r="AA24" s="36" t="str">
        <f t="shared" si="1"/>
        <v/>
      </c>
      <c r="AB24" s="19" t="str">
        <f>IF('22'!$D$4="","",'22'!$D$4)</f>
        <v/>
      </c>
      <c r="AC24" s="19" t="str">
        <f>IF('22'!$D$5="","",'22'!$D$5)</f>
        <v/>
      </c>
      <c r="AD24" s="19" t="str">
        <f>IF('22'!$E$4="","",'22'!$E$4)</f>
        <v/>
      </c>
      <c r="AE24" s="19" t="str">
        <f>IF('22'!$E$5="","",'22'!$E$5)</f>
        <v/>
      </c>
      <c r="AF24" s="20" t="str">
        <f>IF('22'!$E$3="","",'22'!$E$3)</f>
        <v/>
      </c>
      <c r="AG24" s="18" t="str">
        <f>IF('22'!$H$4="","",'22'!$H$4)</f>
        <v/>
      </c>
      <c r="AH24" s="21" t="str">
        <f>IF('22'!$H$5="","",'22'!$H$5)</f>
        <v/>
      </c>
      <c r="AI24" s="18" t="str">
        <f>IF('22'!$I$4="","",'22'!$I$4)</f>
        <v/>
      </c>
      <c r="AJ24" s="21" t="str">
        <f>IF('22'!$I$5="","",'22'!$I$5)</f>
        <v/>
      </c>
      <c r="AK24" s="20" t="str">
        <f>IF('22'!$H$3="","",'22'!$H$3)</f>
        <v/>
      </c>
    </row>
    <row r="25" spans="1:37" ht="21" customHeight="1">
      <c r="A25" s="9">
        <v>23</v>
      </c>
      <c r="B25" s="28" t="str">
        <f>IF('23'!$C$1="","",'23'!$C$1)</f>
        <v/>
      </c>
      <c r="C25" s="11" t="str">
        <f>IF('23'!$A$1="","",'23'!$A$1)&amp;IF('23'!$H$5&lt;10," !","")</f>
        <v/>
      </c>
      <c r="D25" s="11" t="str">
        <f ca="1">IF(OR(T25="",$B$103="请先注册",$B$103="注册码错误"),"",IF(OR(AND($A$1&lt;=TODAY(),'23'!$B$3&lt;1),'23'!$R$3/E25&gt;'23'!$H$5*1.15),"╳",IF('23'!$H$4&gt;400,"☆","△")))</f>
        <v/>
      </c>
      <c r="E25" s="11" t="str">
        <f t="shared" si="2"/>
        <v/>
      </c>
      <c r="F25" s="11" t="str">
        <f ca="1">IF('23'!$C$3="","",'23'!$C$3)</f>
        <v/>
      </c>
      <c r="G25" s="11" t="str">
        <f t="shared" si="0"/>
        <v/>
      </c>
      <c r="H25" s="10" t="str">
        <f>IF('23'!$R$5="","",'23'!$R$5)</f>
        <v/>
      </c>
      <c r="I25" s="10" t="str">
        <f>IF('23'!$D$3="","",'23'!$D$3)</f>
        <v/>
      </c>
      <c r="J25" s="10" t="str">
        <f>IF('23'!$G$3="","",'23'!$G$3)</f>
        <v/>
      </c>
      <c r="K25" s="10" t="str">
        <f>IF('23'!$F$3="","",'23'!$F$3)</f>
        <v/>
      </c>
      <c r="L25" s="15" t="str">
        <f>IF('23'!$L$3="","",'23'!$L$3)</f>
        <v/>
      </c>
      <c r="M25" s="15" t="str">
        <f>IF('23'!$M$3="","",'23'!$M$3)</f>
        <v/>
      </c>
      <c r="N25" s="15" t="str">
        <f>IF('23'!$N$3="","",'23'!$N$3)</f>
        <v/>
      </c>
      <c r="O25" s="11" t="str">
        <f>IF('23'!$S$3="","",MIN('23'!$S$3:$S$4))</f>
        <v/>
      </c>
      <c r="P25" s="11" t="str">
        <f>IF('23'!$T$3="","",'23'!$T$3)</f>
        <v/>
      </c>
      <c r="Q25" s="11" t="str">
        <f>IF(U25="","",IF('01'!S25&lt;'01'!S26,"单量","流水"))</f>
        <v/>
      </c>
      <c r="R25" s="34" t="str">
        <f>IF('23'!$B$3="","",'23'!$B$3)</f>
        <v/>
      </c>
      <c r="S25" s="122" t="str">
        <f>IF('23'!$B$4="","",'23'!$B$4)</f>
        <v/>
      </c>
      <c r="T25" s="122" t="str">
        <f ca="1">IF('23'!$B$5="","",'23'!$B$5)</f>
        <v/>
      </c>
      <c r="U25" s="10" t="str">
        <f>IF('23'!$N$4="","",'23'!$N$4)</f>
        <v/>
      </c>
      <c r="V25" s="10" t="str">
        <f>IF('23'!$N$5="","",'23'!$N$5)</f>
        <v/>
      </c>
      <c r="W25" s="10" t="str">
        <f>IF('23'!$O$4="","",'23'!$O$4)</f>
        <v/>
      </c>
      <c r="X25" s="10" t="str">
        <f>IF('23'!$O$5="","",'23'!$O$5)</f>
        <v/>
      </c>
      <c r="Y25" s="10" t="str">
        <f>IF('23'!$T$4="","",'23'!$T$4)</f>
        <v/>
      </c>
      <c r="Z25" s="10" t="str">
        <f>IF('23'!$T$5="","",'23'!$T$5)</f>
        <v/>
      </c>
      <c r="AA25" s="34" t="str">
        <f t="shared" si="1"/>
        <v/>
      </c>
      <c r="AB25" s="10" t="str">
        <f>IF('23'!$D$4="","",'23'!$D$4)</f>
        <v/>
      </c>
      <c r="AC25" s="10" t="str">
        <f>IF('23'!$D$5="","",'23'!$D$5)</f>
        <v/>
      </c>
      <c r="AD25" s="10" t="str">
        <f>IF('23'!$E$4="","",'23'!$E$4)</f>
        <v/>
      </c>
      <c r="AE25" s="10" t="str">
        <f>IF('23'!$E$5="","",'23'!$E$5)</f>
        <v/>
      </c>
      <c r="AF25" s="16" t="str">
        <f>IF('23'!$E$3="","",'23'!$E$3)</f>
        <v/>
      </c>
      <c r="AG25" s="11" t="str">
        <f>IF('23'!$H$4="","",'23'!$H$4)</f>
        <v/>
      </c>
      <c r="AH25" s="15" t="str">
        <f>IF('23'!$H$5="","",'23'!$H$5)</f>
        <v/>
      </c>
      <c r="AI25" s="11" t="str">
        <f>IF('23'!$I$4="","",'23'!$I$4)</f>
        <v/>
      </c>
      <c r="AJ25" s="15" t="str">
        <f>IF('23'!$I$5="","",'23'!$I$5)</f>
        <v/>
      </c>
      <c r="AK25" s="16" t="str">
        <f>IF('23'!$H$3="","",'23'!$H$3)</f>
        <v/>
      </c>
    </row>
    <row r="26" spans="1:37" ht="21" customHeight="1">
      <c r="A26" s="17">
        <v>24</v>
      </c>
      <c r="B26" s="17" t="str">
        <f>IF('24'!$C$1="","",'24'!$C$1)</f>
        <v/>
      </c>
      <c r="C26" s="18" t="str">
        <f>IF('24'!$A$1="","",'24'!$A$1)&amp;IF('24'!$H$5&lt;10," !","")</f>
        <v/>
      </c>
      <c r="D26" s="18" t="str">
        <f ca="1">IF(OR(T26="",$B$103="请先注册",$B$103="注册码错误"),"",IF(OR(AND($A$1&lt;=TODAY(),'24'!$B$3&lt;1),'24'!$R$3/E26&gt;'24'!$H$5*1.15),"╳",IF('24'!$H$4&gt;400,"☆","△")))</f>
        <v/>
      </c>
      <c r="E26" s="18" t="str">
        <f t="shared" si="2"/>
        <v/>
      </c>
      <c r="F26" s="18" t="str">
        <f ca="1">IF('24'!$C$3="","",'24'!$C$3)</f>
        <v/>
      </c>
      <c r="G26" s="18" t="str">
        <f t="shared" si="0"/>
        <v/>
      </c>
      <c r="H26" s="19" t="str">
        <f>IF('24'!$R$5="","",'24'!$R$5)</f>
        <v/>
      </c>
      <c r="I26" s="19" t="str">
        <f>IF('24'!$D$3="","",'24'!$D$3)</f>
        <v/>
      </c>
      <c r="J26" s="19" t="str">
        <f>IF('24'!$G$3="","",'24'!$G$3)</f>
        <v/>
      </c>
      <c r="K26" s="19" t="str">
        <f>IF('24'!$F$3="","",'24'!$F$3)</f>
        <v/>
      </c>
      <c r="L26" s="21" t="str">
        <f>IF('24'!$L$3="","",'24'!$L$3)</f>
        <v/>
      </c>
      <c r="M26" s="21" t="str">
        <f>IF('24'!$M$3="","",'24'!$M$3)</f>
        <v/>
      </c>
      <c r="N26" s="21" t="str">
        <f>IF('24'!$N$3="","",'24'!$N$3)</f>
        <v/>
      </c>
      <c r="O26" s="18" t="str">
        <f>IF('24'!$S$3="","",MIN('24'!$S$3:$S$4))</f>
        <v/>
      </c>
      <c r="P26" s="18" t="str">
        <f>IF('24'!$T$3="","",'24'!$T$3)</f>
        <v/>
      </c>
      <c r="Q26" s="18" t="str">
        <f>IF(U26="","",IF('01'!S26&lt;'01'!S27,"单量","流水"))</f>
        <v/>
      </c>
      <c r="R26" s="36" t="str">
        <f>IF('24'!$B$3="","",'24'!$B$3)</f>
        <v/>
      </c>
      <c r="S26" s="123" t="str">
        <f>IF('24'!$B$4="","",'24'!$B$4)</f>
        <v/>
      </c>
      <c r="T26" s="123" t="str">
        <f ca="1">IF('24'!$B$5="","",'24'!$B$5)</f>
        <v/>
      </c>
      <c r="U26" s="19" t="str">
        <f>IF('24'!$N$4="","",'24'!$N$4)</f>
        <v/>
      </c>
      <c r="V26" s="19" t="str">
        <f>IF('24'!$N$5="","",'24'!$N$5)</f>
        <v/>
      </c>
      <c r="W26" s="19" t="str">
        <f>IF('24'!$O$4="","",'24'!$O$4)</f>
        <v/>
      </c>
      <c r="X26" s="19" t="str">
        <f>IF('24'!$O$5="","",'24'!$O$5)</f>
        <v/>
      </c>
      <c r="Y26" s="19" t="str">
        <f>IF('24'!$T$4="","",'24'!$T$4)</f>
        <v/>
      </c>
      <c r="Z26" s="19" t="str">
        <f>IF('24'!$T$5="","",'24'!$T$5)</f>
        <v/>
      </c>
      <c r="AA26" s="36" t="str">
        <f t="shared" si="1"/>
        <v/>
      </c>
      <c r="AB26" s="19" t="str">
        <f>IF('24'!$D$4="","",'24'!$D$4)</f>
        <v/>
      </c>
      <c r="AC26" s="19" t="str">
        <f>IF('24'!$D$5="","",'24'!$D$5)</f>
        <v/>
      </c>
      <c r="AD26" s="19" t="str">
        <f>IF('24'!$E$4="","",'24'!$E$4)</f>
        <v/>
      </c>
      <c r="AE26" s="19" t="str">
        <f>IF('24'!$E$5="","",'24'!$E$5)</f>
        <v/>
      </c>
      <c r="AF26" s="20" t="str">
        <f>IF('24'!$E$3="","",'24'!$E$3)</f>
        <v/>
      </c>
      <c r="AG26" s="18" t="str">
        <f>IF('24'!$H$4="","",'24'!$H$4)</f>
        <v/>
      </c>
      <c r="AH26" s="21" t="str">
        <f>IF('24'!$H$5="","",'24'!$H$5)</f>
        <v/>
      </c>
      <c r="AI26" s="18" t="str">
        <f>IF('24'!$I$4="","",'24'!$I$4)</f>
        <v/>
      </c>
      <c r="AJ26" s="21" t="str">
        <f>IF('24'!$I$5="","",'24'!$I$5)</f>
        <v/>
      </c>
      <c r="AK26" s="20" t="str">
        <f>IF('24'!$H$3="","",'24'!$H$3)</f>
        <v/>
      </c>
    </row>
    <row r="27" spans="1:37" ht="21" customHeight="1">
      <c r="A27" s="9">
        <v>25</v>
      </c>
      <c r="B27" s="9" t="str">
        <f>IF('25'!$C$1="","",'25'!$C$1)</f>
        <v/>
      </c>
      <c r="C27" s="11" t="str">
        <f>IF('25'!$A$1="","",'25'!$A$1)&amp;IF('25'!$H$5&lt;10," !","")</f>
        <v/>
      </c>
      <c r="D27" s="11" t="str">
        <f ca="1">IF(OR(T27="",$B$103="请先注册",$B$103="注册码错误"),"",IF(OR(AND($A$1&lt;=TODAY(),'25'!$B$3&lt;1),'25'!$R$3/E27&gt;'25'!$H$5*1.15),"╳",IF('25'!$H$4&gt;400,"☆","△")))</f>
        <v/>
      </c>
      <c r="E27" s="11" t="str">
        <f t="shared" si="2"/>
        <v/>
      </c>
      <c r="F27" s="11" t="str">
        <f ca="1">IF('25'!$C$3="","",'25'!$C$3)</f>
        <v/>
      </c>
      <c r="G27" s="11" t="str">
        <f t="shared" si="0"/>
        <v/>
      </c>
      <c r="H27" s="10" t="str">
        <f>IF('25'!$R$5="","",'25'!$R$5)</f>
        <v/>
      </c>
      <c r="I27" s="10" t="str">
        <f>IF('25'!$D$3="","",'25'!$D$3)</f>
        <v/>
      </c>
      <c r="J27" s="10" t="str">
        <f>IF('25'!$G$3="","",'25'!$G$3)</f>
        <v/>
      </c>
      <c r="K27" s="10" t="str">
        <f>IF('25'!$F$3="","",'25'!$F$3)</f>
        <v/>
      </c>
      <c r="L27" s="15" t="str">
        <f>IF('25'!$L$3="","",'25'!$L$3)</f>
        <v/>
      </c>
      <c r="M27" s="15" t="str">
        <f>IF('25'!$M$3="","",'25'!$M$3)</f>
        <v/>
      </c>
      <c r="N27" s="15" t="str">
        <f>IF('25'!$N$3="","",'25'!$N$3)</f>
        <v/>
      </c>
      <c r="O27" s="11" t="str">
        <f>IF('25'!$S$3="","",MIN('25'!$S$3:$S$4))</f>
        <v/>
      </c>
      <c r="P27" s="11" t="str">
        <f>IF('25'!$T$3="","",'25'!$T$3)</f>
        <v/>
      </c>
      <c r="Q27" s="11" t="str">
        <f>IF(U27="","",IF('01'!S27&lt;'01'!S28,"单量","流水"))</f>
        <v/>
      </c>
      <c r="R27" s="34" t="str">
        <f>IF('25'!$B$3="","",'25'!$B$3)</f>
        <v/>
      </c>
      <c r="S27" s="122" t="str">
        <f>IF('25'!$B$4="","",'25'!$B$4)</f>
        <v/>
      </c>
      <c r="T27" s="122" t="str">
        <f ca="1">IF('25'!$B$5="","",'25'!$B$5)</f>
        <v/>
      </c>
      <c r="U27" s="10" t="str">
        <f>IF('25'!$N$4="","",'25'!$N$4)</f>
        <v/>
      </c>
      <c r="V27" s="10" t="str">
        <f>IF('25'!$N$5="","",'25'!$N$5)</f>
        <v/>
      </c>
      <c r="W27" s="10" t="str">
        <f>IF('25'!$O$4="","",'25'!$O$4)</f>
        <v/>
      </c>
      <c r="X27" s="10" t="str">
        <f>IF('25'!$O$5="","",'25'!$O$5)</f>
        <v/>
      </c>
      <c r="Y27" s="10" t="str">
        <f>IF('25'!$T$4="","",'25'!$T$4)</f>
        <v/>
      </c>
      <c r="Z27" s="10" t="str">
        <f>IF('25'!$T$5="","",'25'!$T$5)</f>
        <v/>
      </c>
      <c r="AA27" s="34" t="str">
        <f t="shared" si="1"/>
        <v/>
      </c>
      <c r="AB27" s="10" t="str">
        <f>IF('25'!$D$4="","",'25'!$D$4)</f>
        <v/>
      </c>
      <c r="AC27" s="10" t="str">
        <f>IF('25'!$D$5="","",'25'!$D$5)</f>
        <v/>
      </c>
      <c r="AD27" s="10" t="str">
        <f>IF('25'!$E$4="","",'25'!$E$4)</f>
        <v/>
      </c>
      <c r="AE27" s="10" t="str">
        <f>IF('25'!$E$5="","",'25'!$E$5)</f>
        <v/>
      </c>
      <c r="AF27" s="16" t="str">
        <f>IF('25'!$E$3="","",'25'!$E$3)</f>
        <v/>
      </c>
      <c r="AG27" s="11" t="str">
        <f>IF('25'!$H$4="","",'25'!$H$4)</f>
        <v/>
      </c>
      <c r="AH27" s="15" t="str">
        <f>IF('25'!$H$5="","",'25'!$H$5)</f>
        <v/>
      </c>
      <c r="AI27" s="11" t="str">
        <f>IF('25'!$I$4="","",'25'!$I$4)</f>
        <v/>
      </c>
      <c r="AJ27" s="15" t="str">
        <f>IF('25'!$I$5="","",'25'!$I$5)</f>
        <v/>
      </c>
      <c r="AK27" s="16" t="str">
        <f>IF('25'!$H$3="","",'25'!$H$3)</f>
        <v/>
      </c>
    </row>
    <row r="28" spans="1:37" ht="21" customHeight="1">
      <c r="A28" s="17">
        <v>26</v>
      </c>
      <c r="B28" s="17" t="str">
        <f>IF('26'!$C$1="","",'26'!$C$1)</f>
        <v/>
      </c>
      <c r="C28" s="18" t="str">
        <f>IF('26'!$A$1="","",'26'!$A$1)&amp;IF('26'!$H$5&lt;10," !","")</f>
        <v/>
      </c>
      <c r="D28" s="18" t="str">
        <f ca="1">IF(OR(T28="",$B$103="请先注册",$B$103="注册码错误"),"",IF(OR(AND($A$1&lt;=TODAY(),'26'!$B$3&lt;1),'26'!$R$3/E28&gt;'26'!$H$5*1.15),"╳",IF('26'!$H$4&gt;400,"☆","△")))</f>
        <v/>
      </c>
      <c r="E28" s="18" t="str">
        <f t="shared" si="2"/>
        <v/>
      </c>
      <c r="F28" s="18" t="str">
        <f ca="1">IF('26'!$C$3="","",'26'!$C$3)</f>
        <v/>
      </c>
      <c r="G28" s="18" t="str">
        <f t="shared" si="0"/>
        <v/>
      </c>
      <c r="H28" s="19" t="str">
        <f>IF('26'!$R$5="","",'26'!$R$5)</f>
        <v/>
      </c>
      <c r="I28" s="19" t="str">
        <f>IF('26'!$D$3="","",'26'!$D$3)</f>
        <v/>
      </c>
      <c r="J28" s="19" t="str">
        <f>IF('26'!$G$3="","",'26'!$G$3)</f>
        <v/>
      </c>
      <c r="K28" s="19" t="str">
        <f>IF('26'!$F$3="","",'26'!$F$3)</f>
        <v/>
      </c>
      <c r="L28" s="21" t="str">
        <f>IF('26'!$L$3="","",'26'!$L$3)</f>
        <v/>
      </c>
      <c r="M28" s="21" t="str">
        <f>IF('26'!$M$3="","",'26'!$M$3)</f>
        <v/>
      </c>
      <c r="N28" s="21" t="str">
        <f>IF('26'!$N$3="","",'26'!$N$3)</f>
        <v/>
      </c>
      <c r="O28" s="18" t="str">
        <f>IF('26'!$S$3="","",MIN('26'!$S$3:$S$4))</f>
        <v/>
      </c>
      <c r="P28" s="18" t="str">
        <f>IF('26'!$T$3="","",'26'!$T$3)</f>
        <v/>
      </c>
      <c r="Q28" s="18" t="str">
        <f>IF(U28="","",IF('01'!S28&lt;'01'!S29,"单量","流水"))</f>
        <v/>
      </c>
      <c r="R28" s="36" t="str">
        <f>IF('26'!$B$3="","",'26'!$B$3)</f>
        <v/>
      </c>
      <c r="S28" s="123" t="str">
        <f>IF('26'!$B$4="","",'26'!$B$4)</f>
        <v/>
      </c>
      <c r="T28" s="123" t="str">
        <f ca="1">IF('26'!$B$5="","",'26'!$B$5)</f>
        <v/>
      </c>
      <c r="U28" s="19" t="str">
        <f>IF('26'!$N$4="","",'26'!$N$4)</f>
        <v/>
      </c>
      <c r="V28" s="19" t="str">
        <f>IF('26'!$N$5="","",'26'!$N$5)</f>
        <v/>
      </c>
      <c r="W28" s="19" t="str">
        <f>IF('26'!$O$4="","",'26'!$O$4)</f>
        <v/>
      </c>
      <c r="X28" s="19" t="str">
        <f>IF('26'!$O$5="","",'26'!$O$5)</f>
        <v/>
      </c>
      <c r="Y28" s="19" t="str">
        <f>IF('26'!$T$4="","",'26'!$T$4)</f>
        <v/>
      </c>
      <c r="Z28" s="19" t="str">
        <f>IF('26'!$T$5="","",'26'!$T$5)</f>
        <v/>
      </c>
      <c r="AA28" s="36" t="str">
        <f t="shared" si="1"/>
        <v/>
      </c>
      <c r="AB28" s="19" t="str">
        <f>IF('26'!$D$4="","",'26'!$D$4)</f>
        <v/>
      </c>
      <c r="AC28" s="19" t="str">
        <f>IF('26'!$D$5="","",'26'!$D$5)</f>
        <v/>
      </c>
      <c r="AD28" s="19" t="str">
        <f>IF('26'!$E$4="","",'26'!$E$4)</f>
        <v/>
      </c>
      <c r="AE28" s="19" t="str">
        <f>IF('26'!$E$5="","",'26'!$E$5)</f>
        <v/>
      </c>
      <c r="AF28" s="20" t="str">
        <f>IF('26'!$E$3="","",'26'!$E$3)</f>
        <v/>
      </c>
      <c r="AG28" s="18" t="str">
        <f>IF('26'!$H$4="","",'26'!$H$4)</f>
        <v/>
      </c>
      <c r="AH28" s="21" t="str">
        <f>IF('26'!$H$5="","",'26'!$H$5)</f>
        <v/>
      </c>
      <c r="AI28" s="18" t="str">
        <f>IF('26'!$I$4="","",'26'!$I$4)</f>
        <v/>
      </c>
      <c r="AJ28" s="21" t="str">
        <f>IF('26'!$I$5="","",'26'!$I$5)</f>
        <v/>
      </c>
      <c r="AK28" s="20" t="str">
        <f>IF('26'!$H$3="","",'26'!$H$3)</f>
        <v/>
      </c>
    </row>
    <row r="29" spans="1:37" ht="21" customHeight="1">
      <c r="A29" s="9">
        <v>27</v>
      </c>
      <c r="B29" s="9" t="str">
        <f>IF('27'!$C$1="","",'27'!$C$1)</f>
        <v/>
      </c>
      <c r="C29" s="11" t="str">
        <f>IF('27'!$A$1="","",'27'!$A$1)&amp;IF('27'!$H$5&lt;10," !","")</f>
        <v/>
      </c>
      <c r="D29" s="11" t="str">
        <f ca="1">IF(OR(T29="",$B$103="请先注册",$B$103="注册码错误"),"",IF(OR(AND($A$1&lt;=TODAY(),'27'!$B$3&lt;1),'27'!$R$3/E29&gt;'27'!$H$5*1.15),"╳",IF('27'!$H$4&gt;400,"☆","△")))</f>
        <v/>
      </c>
      <c r="E29" s="11" t="str">
        <f t="shared" si="2"/>
        <v/>
      </c>
      <c r="F29" s="11" t="str">
        <f ca="1">IF('27'!$C$3="","",'27'!$C$3)</f>
        <v/>
      </c>
      <c r="G29" s="11" t="str">
        <f t="shared" si="0"/>
        <v/>
      </c>
      <c r="H29" s="10" t="str">
        <f>IF('27'!$R$5="","",'27'!$R$5)</f>
        <v/>
      </c>
      <c r="I29" s="10" t="str">
        <f>IF('27'!$D$3="","",'27'!$D$3)</f>
        <v/>
      </c>
      <c r="J29" s="10" t="str">
        <f>IF('27'!$G$3="","",'27'!$G$3)</f>
        <v/>
      </c>
      <c r="K29" s="10" t="str">
        <f>IF('27'!$F$3="","",'27'!$F$3)</f>
        <v/>
      </c>
      <c r="L29" s="15" t="str">
        <f>IF('27'!$L$3="","",'27'!$L$3)</f>
        <v/>
      </c>
      <c r="M29" s="15" t="str">
        <f>IF('27'!$M$3="","",'27'!$M$3)</f>
        <v/>
      </c>
      <c r="N29" s="15" t="str">
        <f>IF('27'!$N$3="","",'27'!$N$3)</f>
        <v/>
      </c>
      <c r="O29" s="11" t="str">
        <f>IF('27'!$S$3="","",MIN('27'!$S$3:$S$4))</f>
        <v/>
      </c>
      <c r="P29" s="11" t="str">
        <f>IF('27'!$T$3="","",'27'!$T$3)</f>
        <v/>
      </c>
      <c r="Q29" s="11" t="str">
        <f>IF(U29="","",IF('01'!S29&lt;'01'!S30,"单量","流水"))</f>
        <v/>
      </c>
      <c r="R29" s="34" t="str">
        <f>IF('27'!$B$3="","",'27'!$B$3)</f>
        <v/>
      </c>
      <c r="S29" s="122" t="str">
        <f>IF('27'!$B$4="","",'27'!$B$4)</f>
        <v/>
      </c>
      <c r="T29" s="122" t="str">
        <f ca="1">IF('27'!$B$5="","",'27'!$B$5)</f>
        <v/>
      </c>
      <c r="U29" s="10" t="str">
        <f>IF('27'!$N$4="","",'27'!$N$4)</f>
        <v/>
      </c>
      <c r="V29" s="10" t="str">
        <f>IF('27'!$N$5="","",'27'!$N$5)</f>
        <v/>
      </c>
      <c r="W29" s="10" t="str">
        <f>IF('27'!$O$4="","",'27'!$O$4)</f>
        <v/>
      </c>
      <c r="X29" s="10" t="str">
        <f>IF('27'!$O$5="","",'27'!$O$5)</f>
        <v/>
      </c>
      <c r="Y29" s="10" t="str">
        <f>IF('27'!$T$4="","",'27'!$T$4)</f>
        <v/>
      </c>
      <c r="Z29" s="10" t="str">
        <f>IF('27'!$T$5="","",'27'!$T$5)</f>
        <v/>
      </c>
      <c r="AA29" s="34" t="str">
        <f t="shared" si="1"/>
        <v/>
      </c>
      <c r="AB29" s="10" t="str">
        <f>IF('27'!$D$4="","",'27'!$D$4)</f>
        <v/>
      </c>
      <c r="AC29" s="10" t="str">
        <f>IF('27'!$D$5="","",'27'!$D$5)</f>
        <v/>
      </c>
      <c r="AD29" s="10" t="str">
        <f>IF('27'!$E$4="","",'27'!$E$4)</f>
        <v/>
      </c>
      <c r="AE29" s="10" t="str">
        <f>IF('27'!$E$5="","",'27'!$E$5)</f>
        <v/>
      </c>
      <c r="AF29" s="16" t="str">
        <f>IF('27'!$E$3="","",'27'!$E$3)</f>
        <v/>
      </c>
      <c r="AG29" s="11" t="str">
        <f>IF('27'!$H$4="","",'27'!$H$4)</f>
        <v/>
      </c>
      <c r="AH29" s="15" t="str">
        <f>IF('27'!$H$5="","",'27'!$H$5)</f>
        <v/>
      </c>
      <c r="AI29" s="11" t="str">
        <f>IF('27'!$I$4="","",'27'!$I$4)</f>
        <v/>
      </c>
      <c r="AJ29" s="15" t="str">
        <f>IF('27'!$I$5="","",'27'!$I$5)</f>
        <v/>
      </c>
      <c r="AK29" s="16" t="str">
        <f>IF('27'!$H$3="","",'27'!$H$3)</f>
        <v/>
      </c>
    </row>
    <row r="30" spans="1:37" ht="21" customHeight="1">
      <c r="A30" s="17">
        <v>28</v>
      </c>
      <c r="B30" s="17" t="str">
        <f>IF('28'!$C$1="","",'28'!$C$1)</f>
        <v/>
      </c>
      <c r="C30" s="18" t="str">
        <f>IF('28'!$A$1="","",'28'!$A$1)&amp;IF('28'!$H$5&lt;10," !","")</f>
        <v/>
      </c>
      <c r="D30" s="18" t="str">
        <f ca="1">IF(OR(T30="",$B$103="请先注册",$B$103="注册码错误"),"",IF(OR(AND($A$1&lt;=TODAY(),'28'!$B$3&lt;1),'28'!$R$3/E30&gt;'28'!$H$5*1.15),"╳",IF('28'!$H$4&gt;400,"☆","△")))</f>
        <v/>
      </c>
      <c r="E30" s="18" t="str">
        <f t="shared" si="2"/>
        <v/>
      </c>
      <c r="F30" s="18" t="str">
        <f ca="1">IF('28'!$C$3="","",'28'!$C$3)</f>
        <v/>
      </c>
      <c r="G30" s="18" t="str">
        <f t="shared" si="0"/>
        <v/>
      </c>
      <c r="H30" s="19" t="str">
        <f>IF('28'!$R$5="","",'28'!$R$5)</f>
        <v/>
      </c>
      <c r="I30" s="19" t="str">
        <f>IF('28'!$D$3="","",'28'!$D$3)</f>
        <v/>
      </c>
      <c r="J30" s="19" t="str">
        <f>IF('28'!$G$3="","",'28'!$G$3)</f>
        <v/>
      </c>
      <c r="K30" s="19" t="str">
        <f>IF('28'!$F$3="","",'28'!$F$3)</f>
        <v/>
      </c>
      <c r="L30" s="21" t="str">
        <f>IF('28'!$L$3="","",'28'!$L$3)</f>
        <v/>
      </c>
      <c r="M30" s="21" t="str">
        <f>IF('28'!$M$3="","",'28'!$M$3)</f>
        <v/>
      </c>
      <c r="N30" s="21" t="str">
        <f>IF('28'!$N$3="","",'28'!$N$3)</f>
        <v/>
      </c>
      <c r="O30" s="18" t="str">
        <f>IF('28'!$S$3="","",MIN('28'!$S$3:$S$4))</f>
        <v/>
      </c>
      <c r="P30" s="18" t="str">
        <f>IF('28'!$T$3="","",'28'!$T$3)</f>
        <v/>
      </c>
      <c r="Q30" s="18" t="str">
        <f>IF(U30="","",IF('01'!S30&lt;'01'!S31,"单量","流水"))</f>
        <v/>
      </c>
      <c r="R30" s="36" t="str">
        <f>IF('28'!$B$3="","",'28'!$B$3)</f>
        <v/>
      </c>
      <c r="S30" s="123" t="str">
        <f>IF('28'!$B$4="","",'28'!$B$4)</f>
        <v/>
      </c>
      <c r="T30" s="123" t="str">
        <f ca="1">IF('28'!$B$5="","",'28'!$B$5)</f>
        <v/>
      </c>
      <c r="U30" s="19" t="str">
        <f>IF('28'!$N$4="","",'28'!$N$4)</f>
        <v/>
      </c>
      <c r="V30" s="19" t="str">
        <f>IF('28'!$N$5="","",'28'!$N$5)</f>
        <v/>
      </c>
      <c r="W30" s="19" t="str">
        <f>IF('28'!$O$4="","",'28'!$O$4)</f>
        <v/>
      </c>
      <c r="X30" s="19" t="str">
        <f>IF('28'!$O$5="","",'28'!$O$5)</f>
        <v/>
      </c>
      <c r="Y30" s="19" t="str">
        <f>IF('28'!$T$4="","",'28'!$T$4)</f>
        <v/>
      </c>
      <c r="Z30" s="19" t="str">
        <f>IF('28'!$T$5="","",'28'!$T$5)</f>
        <v/>
      </c>
      <c r="AA30" s="36" t="str">
        <f t="shared" si="1"/>
        <v/>
      </c>
      <c r="AB30" s="19" t="str">
        <f>IF('28'!$D$4="","",'28'!$D$4)</f>
        <v/>
      </c>
      <c r="AC30" s="19" t="str">
        <f>IF('28'!$D$5="","",'28'!$D$5)</f>
        <v/>
      </c>
      <c r="AD30" s="19" t="str">
        <f>IF('28'!$E$4="","",'28'!$E$4)</f>
        <v/>
      </c>
      <c r="AE30" s="19" t="str">
        <f>IF('28'!$E$5="","",'28'!$E$5)</f>
        <v/>
      </c>
      <c r="AF30" s="20" t="str">
        <f>IF('28'!$E$3="","",'28'!$E$3)</f>
        <v/>
      </c>
      <c r="AG30" s="18" t="str">
        <f>IF('28'!$H$4="","",'28'!$H$4)</f>
        <v/>
      </c>
      <c r="AH30" s="21" t="str">
        <f>IF('28'!$H$5="","",'28'!$H$5)</f>
        <v/>
      </c>
      <c r="AI30" s="18" t="str">
        <f>IF('28'!$I$4="","",'28'!$I$4)</f>
        <v/>
      </c>
      <c r="AJ30" s="21" t="str">
        <f>IF('28'!$I$5="","",'28'!$I$5)</f>
        <v/>
      </c>
      <c r="AK30" s="20" t="str">
        <f>IF('28'!$H$3="","",'28'!$H$3)</f>
        <v/>
      </c>
    </row>
    <row r="31" spans="1:37" ht="21" customHeight="1">
      <c r="A31" s="9">
        <v>29</v>
      </c>
      <c r="B31" s="9" t="str">
        <f>IF('29'!$C$1="","",'29'!$C$1)</f>
        <v/>
      </c>
      <c r="C31" s="11" t="str">
        <f>IF('29'!$A$1="","",'29'!$A$1)&amp;IF('29'!$H$5&lt;10," !","")</f>
        <v/>
      </c>
      <c r="D31" s="11" t="str">
        <f ca="1">IF(OR(T31="",$B$103="请先注册",$B$103="注册码错误"),"",IF(OR(AND($A$1&lt;=TODAY(),'29'!$B$3&lt;1),'29'!$R$3/E31&gt;'29'!$H$5*1.15),"╳",IF('29'!$H$4&gt;400,"☆","△")))</f>
        <v/>
      </c>
      <c r="E31" s="11" t="str">
        <f t="shared" si="2"/>
        <v/>
      </c>
      <c r="F31" s="11" t="str">
        <f ca="1">IF('29'!$C$3="","",'29'!$C$3)</f>
        <v/>
      </c>
      <c r="G31" s="11" t="str">
        <f t="shared" si="0"/>
        <v/>
      </c>
      <c r="H31" s="10" t="str">
        <f>IF('29'!$R$5="","",'29'!$R$5)</f>
        <v/>
      </c>
      <c r="I31" s="10" t="str">
        <f>IF('29'!$D$3="","",'29'!$D$3)</f>
        <v/>
      </c>
      <c r="J31" s="10" t="str">
        <f>IF('29'!$G$3="","",'29'!$G$3)</f>
        <v/>
      </c>
      <c r="K31" s="10" t="str">
        <f>IF('29'!$F$3="","",'29'!$F$3)</f>
        <v/>
      </c>
      <c r="L31" s="15" t="str">
        <f>IF('29'!$L$3="","",'29'!$L$3)</f>
        <v/>
      </c>
      <c r="M31" s="15" t="str">
        <f>IF('29'!$M$3="","",'29'!$M$3)</f>
        <v/>
      </c>
      <c r="N31" s="15" t="str">
        <f>IF('29'!$N$3="","",'29'!$N$3)</f>
        <v/>
      </c>
      <c r="O31" s="11" t="str">
        <f>IF('29'!$S$3="","",MIN('29'!$S$3:$S$4))</f>
        <v/>
      </c>
      <c r="P31" s="11" t="str">
        <f>IF('29'!$T$3="","",'29'!$T$3)</f>
        <v/>
      </c>
      <c r="Q31" s="11" t="str">
        <f>IF(U31="","",IF('01'!S31&lt;'01'!S32,"单量","流水"))</f>
        <v/>
      </c>
      <c r="R31" s="34" t="str">
        <f>IF('29'!$B$3="","",'29'!$B$3)</f>
        <v/>
      </c>
      <c r="S31" s="122" t="str">
        <f>IF('29'!$B$4="","",'29'!$B$4)</f>
        <v/>
      </c>
      <c r="T31" s="122" t="str">
        <f ca="1">IF('29'!$B$5="","",'29'!$B$5)</f>
        <v/>
      </c>
      <c r="U31" s="10" t="str">
        <f>IF('29'!$N$4="","",'29'!$N$4)</f>
        <v/>
      </c>
      <c r="V31" s="10" t="str">
        <f>IF('29'!$N$5="","",'29'!$N$5)</f>
        <v/>
      </c>
      <c r="W31" s="10" t="str">
        <f>IF('29'!$O$4="","",'29'!$O$4)</f>
        <v/>
      </c>
      <c r="X31" s="10" t="str">
        <f>IF('29'!$O$5="","",'29'!$O$5)</f>
        <v/>
      </c>
      <c r="Y31" s="10" t="str">
        <f>IF('29'!$T$4="","",'29'!$T$4)</f>
        <v/>
      </c>
      <c r="Z31" s="10" t="str">
        <f>IF('29'!$T$5="","",'29'!$T$5)</f>
        <v/>
      </c>
      <c r="AA31" s="34" t="str">
        <f t="shared" si="1"/>
        <v/>
      </c>
      <c r="AB31" s="10" t="str">
        <f>IF('29'!$D$4="","",'29'!$D$4)</f>
        <v/>
      </c>
      <c r="AC31" s="10" t="str">
        <f>IF('29'!$D$5="","",'29'!$D$5)</f>
        <v/>
      </c>
      <c r="AD31" s="10" t="str">
        <f>IF('29'!$E$4="","",'29'!$E$4)</f>
        <v/>
      </c>
      <c r="AE31" s="10" t="str">
        <f>IF('29'!$E$5="","",'29'!$E$5)</f>
        <v/>
      </c>
      <c r="AF31" s="16" t="str">
        <f>IF('29'!$E$3="","",'29'!$E$3)</f>
        <v/>
      </c>
      <c r="AG31" s="11" t="str">
        <f>IF('29'!$H$4="","",'29'!$H$4)</f>
        <v/>
      </c>
      <c r="AH31" s="15" t="str">
        <f>IF('29'!$H$5="","",'29'!$H$5)</f>
        <v/>
      </c>
      <c r="AI31" s="11" t="str">
        <f>IF('29'!$I$4="","",'29'!$I$4)</f>
        <v/>
      </c>
      <c r="AJ31" s="15" t="str">
        <f>IF('29'!$I$5="","",'29'!$I$5)</f>
        <v/>
      </c>
      <c r="AK31" s="16" t="str">
        <f>IF('29'!$H$3="","",'29'!$H$3)</f>
        <v/>
      </c>
    </row>
    <row r="32" spans="1:37" ht="21" customHeight="1">
      <c r="A32" s="17">
        <v>30</v>
      </c>
      <c r="B32" s="17" t="str">
        <f>IF('30'!$C$1="","",'30'!$C$1)</f>
        <v/>
      </c>
      <c r="C32" s="18" t="str">
        <f>IF('30'!$A$1="","",'30'!$A$1)&amp;IF('30'!$H$5&lt;10," !","")</f>
        <v/>
      </c>
      <c r="D32" s="18" t="str">
        <f ca="1">IF(OR(T32="",$B$103="请先注册",$B$103="注册码错误"),"",IF(OR(AND($A$1&lt;=TODAY(),'30'!$B$3&lt;1),'30'!$R$3/E32&gt;'30'!$H$5*1.15),"╳",IF('30'!$H$4&gt;400,"☆","△")))</f>
        <v/>
      </c>
      <c r="E32" s="18" t="str">
        <f t="shared" si="2"/>
        <v/>
      </c>
      <c r="F32" s="18" t="str">
        <f ca="1">IF('30'!$C$3="","",'30'!$C$3)</f>
        <v/>
      </c>
      <c r="G32" s="18" t="str">
        <f t="shared" si="0"/>
        <v/>
      </c>
      <c r="H32" s="19" t="str">
        <f>IF('30'!$R$5="","",'30'!$R$5)</f>
        <v/>
      </c>
      <c r="I32" s="19" t="str">
        <f>IF('30'!$D$3="","",'30'!$D$3)</f>
        <v/>
      </c>
      <c r="J32" s="19" t="str">
        <f>IF('30'!$G$3="","",'30'!$G$3)</f>
        <v/>
      </c>
      <c r="K32" s="19" t="str">
        <f>IF('30'!$F$3="","",'30'!$F$3)</f>
        <v/>
      </c>
      <c r="L32" s="21" t="str">
        <f>IF('30'!$L$3="","",'30'!$L$3)</f>
        <v/>
      </c>
      <c r="M32" s="21" t="str">
        <f>IF('30'!$M$3="","",'30'!$M$3)</f>
        <v/>
      </c>
      <c r="N32" s="21" t="str">
        <f>IF('30'!$N$3="","",'30'!$N$3)</f>
        <v/>
      </c>
      <c r="O32" s="18" t="str">
        <f>IF('30'!$S$3="","",MIN('30'!$S$3:$S$4))</f>
        <v/>
      </c>
      <c r="P32" s="18" t="str">
        <f>IF('30'!$T$3="","",'30'!$T$3)</f>
        <v/>
      </c>
      <c r="Q32" s="18" t="str">
        <f>IF(U32="","",IF('01'!S32&lt;'01'!S33,"单量","流水"))</f>
        <v/>
      </c>
      <c r="R32" s="36" t="str">
        <f>IF('30'!$B$3="","",'30'!$B$3)</f>
        <v/>
      </c>
      <c r="S32" s="123" t="str">
        <f>IF('30'!$B$4="","",'30'!$B$4)</f>
        <v/>
      </c>
      <c r="T32" s="123" t="str">
        <f ca="1">IF('30'!$B$5="","",'30'!$B$5)</f>
        <v/>
      </c>
      <c r="U32" s="19" t="str">
        <f>IF('30'!$N$4="","",'30'!$N$4)</f>
        <v/>
      </c>
      <c r="V32" s="19" t="str">
        <f>IF('30'!$N$5="","",'30'!$N$5)</f>
        <v/>
      </c>
      <c r="W32" s="19" t="str">
        <f>IF('30'!$O$4="","",'30'!$O$4)</f>
        <v/>
      </c>
      <c r="X32" s="19" t="str">
        <f>IF('30'!$O$5="","",'30'!$O$5)</f>
        <v/>
      </c>
      <c r="Y32" s="19" t="str">
        <f>IF('30'!$T$4="","",'30'!$T$4)</f>
        <v/>
      </c>
      <c r="Z32" s="19" t="str">
        <f>IF('30'!$T$5="","",'30'!$T$5)</f>
        <v/>
      </c>
      <c r="AA32" s="36" t="str">
        <f t="shared" si="1"/>
        <v/>
      </c>
      <c r="AB32" s="19" t="str">
        <f>IF('30'!$D$4="","",'30'!$D$4)</f>
        <v/>
      </c>
      <c r="AC32" s="19" t="str">
        <f>IF('30'!$D$5="","",'30'!$D$5)</f>
        <v/>
      </c>
      <c r="AD32" s="19" t="str">
        <f>IF('30'!$E$4="","",'30'!$E$4)</f>
        <v/>
      </c>
      <c r="AE32" s="19" t="str">
        <f>IF('30'!$E$5="","",'30'!$E$5)</f>
        <v/>
      </c>
      <c r="AF32" s="20" t="str">
        <f>IF('30'!$E$3="","",'30'!$E$3)</f>
        <v/>
      </c>
      <c r="AG32" s="18" t="str">
        <f>IF('30'!$H$4="","",'30'!$H$4)</f>
        <v/>
      </c>
      <c r="AH32" s="21" t="str">
        <f>IF('30'!$H$5="","",'30'!$H$5)</f>
        <v/>
      </c>
      <c r="AI32" s="18" t="str">
        <f>IF('30'!$I$4="","",'30'!$I$4)</f>
        <v/>
      </c>
      <c r="AJ32" s="21" t="str">
        <f>IF('30'!$I$5="","",'30'!$I$5)</f>
        <v/>
      </c>
      <c r="AK32" s="20" t="str">
        <f>IF('30'!$H$3="","",'30'!$H$3)</f>
        <v/>
      </c>
    </row>
    <row r="33" spans="1:37" ht="21" customHeight="1">
      <c r="A33" s="9">
        <v>31</v>
      </c>
      <c r="B33" s="9" t="str">
        <f>IF('31'!$C$1="","",'31'!$C$1)</f>
        <v/>
      </c>
      <c r="C33" s="11" t="str">
        <f>IF('31'!$A$1="","",'31'!$A$1)&amp;IF('31'!$H$5&lt;10," !","")</f>
        <v/>
      </c>
      <c r="D33" s="11" t="str">
        <f ca="1">IF(OR(T33="",$B$103="请先注册",$B$103="注册码错误"),"",IF(OR(AND($A$1&lt;=TODAY(),'31'!$B$3&lt;1),'31'!$R$3/E33&gt;'31'!$H$5*1.15),"╳",IF('31'!$H$4&gt;400,"☆","△")))</f>
        <v/>
      </c>
      <c r="E33" s="11" t="str">
        <f t="shared" si="2"/>
        <v/>
      </c>
      <c r="F33" s="11" t="str">
        <f ca="1">IF('31'!$C$3="","",'31'!$C$3)</f>
        <v/>
      </c>
      <c r="G33" s="11" t="str">
        <f t="shared" si="0"/>
        <v/>
      </c>
      <c r="H33" s="10" t="str">
        <f>IF('31'!$R$5="","",'31'!$R$5)</f>
        <v/>
      </c>
      <c r="I33" s="10" t="str">
        <f>IF('31'!$D$3="","",'31'!$D$3)</f>
        <v/>
      </c>
      <c r="J33" s="10" t="str">
        <f>IF('31'!$G$3="","",'31'!$G$3)</f>
        <v/>
      </c>
      <c r="K33" s="10" t="str">
        <f>IF('31'!$F$3="","",'31'!$F$3)</f>
        <v/>
      </c>
      <c r="L33" s="15" t="str">
        <f>IF('31'!$L$3="","",'31'!$L$3)</f>
        <v/>
      </c>
      <c r="M33" s="15" t="str">
        <f>IF('31'!$M$3="","",'31'!$M$3)</f>
        <v/>
      </c>
      <c r="N33" s="15" t="str">
        <f>IF('31'!$N$3="","",'31'!$N$3)</f>
        <v/>
      </c>
      <c r="O33" s="11" t="str">
        <f>IF('31'!$S$3="","",MIN('31'!$S$3:$S$4))</f>
        <v/>
      </c>
      <c r="P33" s="11" t="str">
        <f>IF('31'!$T$3="","",'31'!$T$3)</f>
        <v/>
      </c>
      <c r="Q33" s="11" t="str">
        <f>IF(U33="","",IF('01'!S33&lt;'01'!S34,"单量","流水"))</f>
        <v/>
      </c>
      <c r="R33" s="34" t="str">
        <f>IF('31'!$B$3="","",'31'!$B$3)</f>
        <v/>
      </c>
      <c r="S33" s="122" t="str">
        <f>IF('31'!$B$4="","",'31'!$B$4)</f>
        <v/>
      </c>
      <c r="T33" s="122" t="str">
        <f ca="1">IF('31'!$B$5="","",'31'!$B$5)</f>
        <v/>
      </c>
      <c r="U33" s="10" t="str">
        <f>IF('31'!$N$4="","",'31'!$N$4)</f>
        <v/>
      </c>
      <c r="V33" s="10" t="str">
        <f>IF('31'!$N$5="","",'31'!$N$5)</f>
        <v/>
      </c>
      <c r="W33" s="10" t="str">
        <f>IF('31'!$O$4="","",'31'!$O$4)</f>
        <v/>
      </c>
      <c r="X33" s="10" t="str">
        <f>IF('31'!$O$5="","",'31'!$O$5)</f>
        <v/>
      </c>
      <c r="Y33" s="10" t="str">
        <f>IF('31'!$T$4="","",'31'!$T$4)</f>
        <v/>
      </c>
      <c r="Z33" s="10" t="str">
        <f>IF('31'!$T$5="","",'31'!$T$5)</f>
        <v/>
      </c>
      <c r="AA33" s="34" t="str">
        <f t="shared" si="1"/>
        <v/>
      </c>
      <c r="AB33" s="10" t="str">
        <f>IF('31'!$D$4="","",'31'!$D$4)</f>
        <v/>
      </c>
      <c r="AC33" s="10" t="str">
        <f>IF('31'!$D$5="","",'31'!$D$5)</f>
        <v/>
      </c>
      <c r="AD33" s="10" t="str">
        <f>IF('31'!$E$4="","",'31'!$E$4)</f>
        <v/>
      </c>
      <c r="AE33" s="10" t="str">
        <f>IF('31'!$E$5="","",'31'!$E$5)</f>
        <v/>
      </c>
      <c r="AF33" s="16" t="str">
        <f>IF('31'!$E$3="","",'31'!$E$3)</f>
        <v/>
      </c>
      <c r="AG33" s="11" t="str">
        <f>IF('31'!$H$4="","",'31'!$H$4)</f>
        <v/>
      </c>
      <c r="AH33" s="15" t="str">
        <f>IF('31'!$H$5="","",'31'!$H$5)</f>
        <v/>
      </c>
      <c r="AI33" s="11" t="str">
        <f>IF('31'!$I$4="","",'31'!$I$4)</f>
        <v/>
      </c>
      <c r="AJ33" s="15" t="str">
        <f>IF('31'!$I$5="","",'31'!$I$5)</f>
        <v/>
      </c>
      <c r="AK33" s="16" t="str">
        <f>IF('31'!$H$3="","",'31'!$H$3)</f>
        <v/>
      </c>
    </row>
    <row r="34" spans="1:37" ht="21" customHeight="1">
      <c r="A34" s="17">
        <v>32</v>
      </c>
      <c r="B34" s="17" t="str">
        <f>IF('32'!$C$1="","",'32'!$C$1)</f>
        <v/>
      </c>
      <c r="C34" s="18" t="str">
        <f>IF('32'!$A$1="","",'32'!$A$1)&amp;IF('32'!$H$5&lt;10," !","")</f>
        <v/>
      </c>
      <c r="D34" s="18" t="str">
        <f ca="1">IF(OR(T34="",$B$103="请先注册",$B$103="注册码错误"),"",IF(OR(AND($A$1&lt;=TODAY(),'32'!$B$3&lt;1),'32'!$R$3/E34&gt;'32'!$H$5*1.15),"╳",IF('32'!$H$4&gt;400,"☆","△")))</f>
        <v/>
      </c>
      <c r="E34" s="18" t="str">
        <f t="shared" si="2"/>
        <v/>
      </c>
      <c r="F34" s="18" t="str">
        <f ca="1">IF('32'!$C$3="","",'32'!$C$3)</f>
        <v/>
      </c>
      <c r="G34" s="18" t="str">
        <f t="shared" si="0"/>
        <v/>
      </c>
      <c r="H34" s="19" t="str">
        <f>IF('32'!$R$5="","",'32'!$R$5)</f>
        <v/>
      </c>
      <c r="I34" s="19" t="str">
        <f>IF('32'!$D$3="","",'32'!$D$3)</f>
        <v/>
      </c>
      <c r="J34" s="19" t="str">
        <f>IF('32'!$G$3="","",'32'!$G$3)</f>
        <v/>
      </c>
      <c r="K34" s="19" t="str">
        <f>IF('32'!$F$3="","",'32'!$F$3)</f>
        <v/>
      </c>
      <c r="L34" s="21" t="str">
        <f>IF('32'!$L$3="","",'32'!$L$3)</f>
        <v/>
      </c>
      <c r="M34" s="21" t="str">
        <f>IF('32'!$M$3="","",'32'!$M$3)</f>
        <v/>
      </c>
      <c r="N34" s="21" t="str">
        <f>IF('32'!$N$3="","",'32'!$N$3)</f>
        <v/>
      </c>
      <c r="O34" s="18" t="str">
        <f>IF('32'!$S$3="","",MIN('32'!$S$3:$S$4))</f>
        <v/>
      </c>
      <c r="P34" s="18" t="str">
        <f>IF('32'!$T$3="","",'32'!$T$3)</f>
        <v/>
      </c>
      <c r="Q34" s="18" t="str">
        <f>IF(U34="","",IF('01'!S34&lt;'01'!S35,"单量","流水"))</f>
        <v/>
      </c>
      <c r="R34" s="36" t="str">
        <f>IF('32'!$B$3="","",'32'!$B$3)</f>
        <v/>
      </c>
      <c r="S34" s="123" t="str">
        <f>IF('32'!$B$4="","",'32'!$B$4)</f>
        <v/>
      </c>
      <c r="T34" s="123" t="str">
        <f ca="1">IF('32'!$B$5="","",'32'!$B$5)</f>
        <v/>
      </c>
      <c r="U34" s="19" t="str">
        <f>IF('32'!$N$4="","",'32'!$N$4)</f>
        <v/>
      </c>
      <c r="V34" s="19" t="str">
        <f>IF('32'!$N$5="","",'32'!$N$5)</f>
        <v/>
      </c>
      <c r="W34" s="19" t="str">
        <f>IF('32'!$O$4="","",'32'!$O$4)</f>
        <v/>
      </c>
      <c r="X34" s="19" t="str">
        <f>IF('32'!$O$5="","",'32'!$O$5)</f>
        <v/>
      </c>
      <c r="Y34" s="19" t="str">
        <f>IF('32'!$T$4="","",'32'!$T$4)</f>
        <v/>
      </c>
      <c r="Z34" s="19" t="str">
        <f>IF('32'!$T$5="","",'32'!$T$5)</f>
        <v/>
      </c>
      <c r="AA34" s="36" t="str">
        <f t="shared" si="1"/>
        <v/>
      </c>
      <c r="AB34" s="19" t="str">
        <f>IF('32'!$D$4="","",'32'!$D$4)</f>
        <v/>
      </c>
      <c r="AC34" s="19" t="str">
        <f>IF('32'!$D$5="","",'32'!$D$5)</f>
        <v/>
      </c>
      <c r="AD34" s="19" t="str">
        <f>IF('32'!$E$4="","",'32'!$E$4)</f>
        <v/>
      </c>
      <c r="AE34" s="19" t="str">
        <f>IF('32'!$E$5="","",'32'!$E$5)</f>
        <v/>
      </c>
      <c r="AF34" s="20" t="str">
        <f>IF('32'!$E$3="","",'32'!$E$3)</f>
        <v/>
      </c>
      <c r="AG34" s="18" t="str">
        <f>IF('32'!$H$4="","",'32'!$H$4)</f>
        <v/>
      </c>
      <c r="AH34" s="21" t="str">
        <f>IF('32'!$H$5="","",'32'!$H$5)</f>
        <v/>
      </c>
      <c r="AI34" s="18" t="str">
        <f>IF('32'!$I$4="","",'32'!$I$4)</f>
        <v/>
      </c>
      <c r="AJ34" s="21" t="str">
        <f>IF('32'!$I$5="","",'32'!$I$5)</f>
        <v/>
      </c>
      <c r="AK34" s="20" t="str">
        <f>IF('32'!$H$3="","",'32'!$H$3)</f>
        <v/>
      </c>
    </row>
    <row r="35" spans="1:37" ht="21" customHeight="1">
      <c r="A35" s="9">
        <v>33</v>
      </c>
      <c r="B35" s="9" t="str">
        <f>IF('33'!$C$1="","",'33'!$C$1)</f>
        <v/>
      </c>
      <c r="C35" s="11" t="str">
        <f>IF('33'!$A$1="","",'33'!$A$1)&amp;IF('33'!$H$5&lt;10," !","")</f>
        <v/>
      </c>
      <c r="D35" s="11" t="str">
        <f ca="1">IF(OR(T35="",$B$103="请先注册",$B$103="注册码错误"),"",IF(OR(AND($A$1&lt;=TODAY(),'33'!$B$3&lt;1),'33'!$R$3/E35&gt;'33'!$H$5*1.15),"╳",IF('33'!$H$4&gt;400,"☆","△")))</f>
        <v/>
      </c>
      <c r="E35" s="11" t="str">
        <f t="shared" si="2"/>
        <v/>
      </c>
      <c r="F35" s="11" t="str">
        <f ca="1">IF('33'!$C$3="","",'33'!$C$3)</f>
        <v/>
      </c>
      <c r="G35" s="11" t="str">
        <f t="shared" si="0"/>
        <v/>
      </c>
      <c r="H35" s="10" t="str">
        <f>IF('33'!$R$5="","",'33'!$R$5)</f>
        <v/>
      </c>
      <c r="I35" s="10" t="str">
        <f>IF('33'!$D$3="","",'33'!$D$3)</f>
        <v/>
      </c>
      <c r="J35" s="10" t="str">
        <f>IF('33'!$G$3="","",'33'!$G$3)</f>
        <v/>
      </c>
      <c r="K35" s="10" t="str">
        <f>IF('33'!$F$3="","",'33'!$F$3)</f>
        <v/>
      </c>
      <c r="L35" s="15" t="str">
        <f>IF('33'!$L$3="","",'33'!$L$3)</f>
        <v/>
      </c>
      <c r="M35" s="15" t="str">
        <f>IF('33'!$M$3="","",'33'!$M$3)</f>
        <v/>
      </c>
      <c r="N35" s="15" t="str">
        <f>IF('33'!$N$3="","",'33'!$N$3)</f>
        <v/>
      </c>
      <c r="O35" s="11" t="str">
        <f>IF('33'!$S$3="","",MIN('33'!$S$3:$S$4))</f>
        <v/>
      </c>
      <c r="P35" s="11" t="str">
        <f>IF('33'!$T$3="","",'33'!$T$3)</f>
        <v/>
      </c>
      <c r="Q35" s="11" t="str">
        <f>IF(U35="","",IF('01'!S35&lt;'01'!S36,"单量","流水"))</f>
        <v/>
      </c>
      <c r="R35" s="34" t="str">
        <f>IF('33'!$B$3="","",'33'!$B$3)</f>
        <v/>
      </c>
      <c r="S35" s="122" t="str">
        <f>IF('33'!$B$4="","",'33'!$B$4)</f>
        <v/>
      </c>
      <c r="T35" s="122" t="str">
        <f ca="1">IF('33'!$B$5="","",'33'!$B$5)</f>
        <v/>
      </c>
      <c r="U35" s="10" t="str">
        <f>IF('33'!$N$4="","",'33'!$N$4)</f>
        <v/>
      </c>
      <c r="V35" s="10" t="str">
        <f>IF('33'!$N$5="","",'33'!$N$5)</f>
        <v/>
      </c>
      <c r="W35" s="10" t="str">
        <f>IF('33'!$O$4="","",'33'!$O$4)</f>
        <v/>
      </c>
      <c r="X35" s="10" t="str">
        <f>IF('33'!$O$5="","",'33'!$O$5)</f>
        <v/>
      </c>
      <c r="Y35" s="10" t="str">
        <f>IF('33'!$T$4="","",'33'!$T$4)</f>
        <v/>
      </c>
      <c r="Z35" s="10" t="str">
        <f>IF('33'!$T$5="","",'33'!$T$5)</f>
        <v/>
      </c>
      <c r="AA35" s="34" t="str">
        <f t="shared" si="1"/>
        <v/>
      </c>
      <c r="AB35" s="10" t="str">
        <f>IF('33'!$D$4="","",'33'!$D$4)</f>
        <v/>
      </c>
      <c r="AC35" s="10" t="str">
        <f>IF('33'!$D$5="","",'33'!$D$5)</f>
        <v/>
      </c>
      <c r="AD35" s="10" t="str">
        <f>IF('33'!$E$4="","",'33'!$E$4)</f>
        <v/>
      </c>
      <c r="AE35" s="10" t="str">
        <f>IF('33'!$E$5="","",'33'!$E$5)</f>
        <v/>
      </c>
      <c r="AF35" s="16" t="str">
        <f>IF('33'!$E$3="","",'33'!$E$3)</f>
        <v/>
      </c>
      <c r="AG35" s="11" t="str">
        <f>IF('33'!$H$4="","",'33'!$H$4)</f>
        <v/>
      </c>
      <c r="AH35" s="15" t="str">
        <f>IF('33'!$H$5="","",'33'!$H$5)</f>
        <v/>
      </c>
      <c r="AI35" s="11" t="str">
        <f>IF('33'!$I$4="","",'33'!$I$4)</f>
        <v/>
      </c>
      <c r="AJ35" s="15" t="str">
        <f>IF('33'!$I$5="","",'33'!$I$5)</f>
        <v/>
      </c>
      <c r="AK35" s="16" t="str">
        <f>IF('33'!$H$3="","",'33'!$H$3)</f>
        <v/>
      </c>
    </row>
    <row r="36" spans="1:37" ht="21" customHeight="1">
      <c r="A36" s="17">
        <v>34</v>
      </c>
      <c r="B36" s="17" t="str">
        <f>IF('34'!$C$1="","",'34'!$C$1)</f>
        <v/>
      </c>
      <c r="C36" s="18" t="str">
        <f>IF('34'!$A$1="","",'34'!$A$1)&amp;IF('34'!$H$5&lt;10," !","")</f>
        <v/>
      </c>
      <c r="D36" s="18" t="str">
        <f ca="1">IF(OR(T36="",$B$103="请先注册",$B$103="注册码错误"),"",IF(OR(AND($A$1&lt;=TODAY(),'34'!$B$3&lt;1),'34'!$R$3/E36&gt;'34'!$H$5*1.15),"╳",IF('34'!$H$4&gt;400,"☆","△")))</f>
        <v/>
      </c>
      <c r="E36" s="18" t="str">
        <f t="shared" si="2"/>
        <v/>
      </c>
      <c r="F36" s="18" t="str">
        <f ca="1">IF('34'!$C$3="","",'34'!$C$3)</f>
        <v/>
      </c>
      <c r="G36" s="18" t="str">
        <f t="shared" si="0"/>
        <v/>
      </c>
      <c r="H36" s="19" t="str">
        <f>IF('34'!$R$5="","",'34'!$R$5)</f>
        <v/>
      </c>
      <c r="I36" s="19" t="str">
        <f>IF('34'!$D$3="","",'34'!$D$3)</f>
        <v/>
      </c>
      <c r="J36" s="19" t="str">
        <f>IF('34'!$G$3="","",'34'!$G$3)</f>
        <v/>
      </c>
      <c r="K36" s="19" t="str">
        <f>IF('34'!$F$3="","",'34'!$F$3)</f>
        <v/>
      </c>
      <c r="L36" s="21" t="str">
        <f>IF('34'!$L$3="","",'34'!$L$3)</f>
        <v/>
      </c>
      <c r="M36" s="21" t="str">
        <f>IF('34'!$M$3="","",'34'!$M$3)</f>
        <v/>
      </c>
      <c r="N36" s="21" t="str">
        <f>IF('34'!$N$3="","",'34'!$N$3)</f>
        <v/>
      </c>
      <c r="O36" s="18" t="str">
        <f>IF('34'!$S$3="","",MIN('34'!$S$3:$S$4))</f>
        <v/>
      </c>
      <c r="P36" s="18" t="str">
        <f>IF('34'!$T$3="","",'34'!$T$3)</f>
        <v/>
      </c>
      <c r="Q36" s="18" t="str">
        <f>IF(U36="","",IF('01'!S36&lt;'01'!S37,"单量","流水"))</f>
        <v/>
      </c>
      <c r="R36" s="36" t="str">
        <f>IF('34'!$B$3="","",'34'!$B$3)</f>
        <v/>
      </c>
      <c r="S36" s="123" t="str">
        <f>IF('34'!$B$4="","",'34'!$B$4)</f>
        <v/>
      </c>
      <c r="T36" s="123" t="str">
        <f ca="1">IF('34'!$B$5="","",'34'!$B$5)</f>
        <v/>
      </c>
      <c r="U36" s="19" t="str">
        <f>IF('34'!$N$4="","",'34'!$N$4)</f>
        <v/>
      </c>
      <c r="V36" s="19" t="str">
        <f>IF('34'!$N$5="","",'34'!$N$5)</f>
        <v/>
      </c>
      <c r="W36" s="19" t="str">
        <f>IF('34'!$O$4="","",'34'!$O$4)</f>
        <v/>
      </c>
      <c r="X36" s="19" t="str">
        <f>IF('34'!$O$5="","",'34'!$O$5)</f>
        <v/>
      </c>
      <c r="Y36" s="19" t="str">
        <f>IF('34'!$T$4="","",'34'!$T$4)</f>
        <v/>
      </c>
      <c r="Z36" s="19" t="str">
        <f>IF('34'!$T$5="","",'34'!$T$5)</f>
        <v/>
      </c>
      <c r="AA36" s="36" t="str">
        <f t="shared" si="1"/>
        <v/>
      </c>
      <c r="AB36" s="19" t="str">
        <f>IF('34'!$D$4="","",'34'!$D$4)</f>
        <v/>
      </c>
      <c r="AC36" s="19" t="str">
        <f>IF('34'!$D$5="","",'34'!$D$5)</f>
        <v/>
      </c>
      <c r="AD36" s="19" t="str">
        <f>IF('34'!$E$4="","",'34'!$E$4)</f>
        <v/>
      </c>
      <c r="AE36" s="19" t="str">
        <f>IF('34'!$E$5="","",'34'!$E$5)</f>
        <v/>
      </c>
      <c r="AF36" s="20" t="str">
        <f>IF('34'!$E$3="","",'34'!$E$3)</f>
        <v/>
      </c>
      <c r="AG36" s="18" t="str">
        <f>IF('34'!$H$4="","",'34'!$H$4)</f>
        <v/>
      </c>
      <c r="AH36" s="21" t="str">
        <f>IF('34'!$H$5="","",'34'!$H$5)</f>
        <v/>
      </c>
      <c r="AI36" s="18" t="str">
        <f>IF('34'!$I$4="","",'34'!$I$4)</f>
        <v/>
      </c>
      <c r="AJ36" s="21" t="str">
        <f>IF('34'!$I$5="","",'34'!$I$5)</f>
        <v/>
      </c>
      <c r="AK36" s="20" t="str">
        <f>IF('34'!$H$3="","",'34'!$H$3)</f>
        <v/>
      </c>
    </row>
    <row r="37" spans="1:37" ht="21" customHeight="1">
      <c r="A37" s="9">
        <v>35</v>
      </c>
      <c r="B37" s="9" t="str">
        <f>IF('35'!$C$1="","",'35'!$C$1)</f>
        <v/>
      </c>
      <c r="C37" s="11" t="str">
        <f>IF('35'!$A$1="","",'35'!$A$1)&amp;IF('35'!$H$5&lt;10," !","")</f>
        <v/>
      </c>
      <c r="D37" s="11" t="str">
        <f ca="1">IF(OR(T37="",$B$103="请先注册",$B$103="注册码错误"),"",IF(OR(AND($A$1&lt;=TODAY(),'35'!$B$3&lt;1),'35'!$R$3/E37&gt;'35'!$H$5*1.15),"╳",IF('35'!$H$4&gt;400,"☆","△")))</f>
        <v/>
      </c>
      <c r="E37" s="11" t="str">
        <f t="shared" si="2"/>
        <v/>
      </c>
      <c r="F37" s="11" t="str">
        <f ca="1">IF('35'!$C$3="","",'35'!$C$3)</f>
        <v/>
      </c>
      <c r="G37" s="11" t="str">
        <f t="shared" si="0"/>
        <v/>
      </c>
      <c r="H37" s="10" t="str">
        <f>IF('35'!$R$5="","",'35'!$R$5)</f>
        <v/>
      </c>
      <c r="I37" s="10" t="str">
        <f>IF('35'!$D$3="","",'35'!$D$3)</f>
        <v/>
      </c>
      <c r="J37" s="10" t="str">
        <f>IF('35'!$G$3="","",'35'!$G$3)</f>
        <v/>
      </c>
      <c r="K37" s="10" t="str">
        <f>IF('35'!$F$3="","",'35'!$F$3)</f>
        <v/>
      </c>
      <c r="L37" s="15" t="str">
        <f>IF('35'!$L$3="","",'35'!$L$3)</f>
        <v/>
      </c>
      <c r="M37" s="15" t="str">
        <f>IF('35'!$M$3="","",'35'!$M$3)</f>
        <v/>
      </c>
      <c r="N37" s="15" t="str">
        <f>IF('35'!$N$3="","",'35'!$N$3)</f>
        <v/>
      </c>
      <c r="O37" s="11" t="str">
        <f>IF('35'!$S$3="","",MIN('35'!$S$3:$S$4))</f>
        <v/>
      </c>
      <c r="P37" s="11" t="str">
        <f>IF('35'!$T$3="","",'35'!$T$3)</f>
        <v/>
      </c>
      <c r="Q37" s="11" t="str">
        <f>IF(U37="","",IF('01'!S37&lt;'01'!S38,"单量","流水"))</f>
        <v/>
      </c>
      <c r="R37" s="34" t="str">
        <f>IF('35'!$B$3="","",'35'!$B$3)</f>
        <v/>
      </c>
      <c r="S37" s="122" t="str">
        <f>IF('35'!$B$4="","",'35'!$B$4)</f>
        <v/>
      </c>
      <c r="T37" s="122" t="str">
        <f ca="1">IF('35'!$B$5="","",'35'!$B$5)</f>
        <v/>
      </c>
      <c r="U37" s="10" t="str">
        <f>IF('35'!$N$4="","",'35'!$N$4)</f>
        <v/>
      </c>
      <c r="V37" s="10" t="str">
        <f>IF('35'!$N$5="","",'35'!$N$5)</f>
        <v/>
      </c>
      <c r="W37" s="10" t="str">
        <f>IF('35'!$O$4="","",'35'!$O$4)</f>
        <v/>
      </c>
      <c r="X37" s="10" t="str">
        <f>IF('35'!$O$5="","",'35'!$O$5)</f>
        <v/>
      </c>
      <c r="Y37" s="10" t="str">
        <f>IF('35'!$T$4="","",'35'!$T$4)</f>
        <v/>
      </c>
      <c r="Z37" s="10" t="str">
        <f>IF('35'!$T$5="","",'35'!$T$5)</f>
        <v/>
      </c>
      <c r="AA37" s="34" t="str">
        <f t="shared" si="1"/>
        <v/>
      </c>
      <c r="AB37" s="10" t="str">
        <f>IF('35'!$D$4="","",'35'!$D$4)</f>
        <v/>
      </c>
      <c r="AC37" s="10" t="str">
        <f>IF('35'!$D$5="","",'35'!$D$5)</f>
        <v/>
      </c>
      <c r="AD37" s="10" t="str">
        <f>IF('35'!$E$4="","",'35'!$E$4)</f>
        <v/>
      </c>
      <c r="AE37" s="10" t="str">
        <f>IF('35'!$E$5="","",'35'!$E$5)</f>
        <v/>
      </c>
      <c r="AF37" s="16" t="str">
        <f>IF('35'!$E$3="","",'35'!$E$3)</f>
        <v/>
      </c>
      <c r="AG37" s="11" t="str">
        <f>IF('35'!$H$4="","",'35'!$H$4)</f>
        <v/>
      </c>
      <c r="AH37" s="15" t="str">
        <f>IF('35'!$H$5="","",'35'!$H$5)</f>
        <v/>
      </c>
      <c r="AI37" s="11" t="str">
        <f>IF('35'!$I$4="","",'35'!$I$4)</f>
        <v/>
      </c>
      <c r="AJ37" s="15" t="str">
        <f>IF('35'!$I$5="","",'35'!$I$5)</f>
        <v/>
      </c>
      <c r="AK37" s="16" t="str">
        <f>IF('35'!$H$3="","",'35'!$H$3)</f>
        <v/>
      </c>
    </row>
    <row r="38" spans="1:37" ht="21" customHeight="1">
      <c r="A38" s="17">
        <v>36</v>
      </c>
      <c r="B38" s="17" t="str">
        <f>IF('36'!$C$1="","",'36'!$C$1)</f>
        <v/>
      </c>
      <c r="C38" s="18" t="str">
        <f>IF('36'!$A$1="","",'36'!$A$1)&amp;IF('36'!$H$5&lt;10," !","")</f>
        <v/>
      </c>
      <c r="D38" s="18" t="str">
        <f ca="1">IF(OR(T38="",$B$103="请先注册",$B$103="注册码错误"),"",IF(OR(AND($A$1&lt;=TODAY(),'36'!$B$3&lt;1),'36'!$R$3/E38&gt;'36'!$H$5*1.15),"╳",IF('36'!$H$4&gt;400,"☆","△")))</f>
        <v/>
      </c>
      <c r="E38" s="18" t="str">
        <f t="shared" si="2"/>
        <v/>
      </c>
      <c r="F38" s="18" t="str">
        <f ca="1">IF('36'!$C$3="","",'36'!$C$3)</f>
        <v/>
      </c>
      <c r="G38" s="18" t="str">
        <f t="shared" si="0"/>
        <v/>
      </c>
      <c r="H38" s="19" t="str">
        <f>IF('36'!$R$5="","",'36'!$R$5)</f>
        <v/>
      </c>
      <c r="I38" s="19" t="str">
        <f>IF('36'!$D$3="","",'36'!$D$3)</f>
        <v/>
      </c>
      <c r="J38" s="19" t="str">
        <f>IF('36'!$G$3="","",'36'!$G$3)</f>
        <v/>
      </c>
      <c r="K38" s="19" t="str">
        <f>IF('36'!$F$3="","",'36'!$F$3)</f>
        <v/>
      </c>
      <c r="L38" s="21" t="str">
        <f>IF('36'!$L$3="","",'36'!$L$3)</f>
        <v/>
      </c>
      <c r="M38" s="21" t="str">
        <f>IF('36'!$M$3="","",'36'!$M$3)</f>
        <v/>
      </c>
      <c r="N38" s="21" t="str">
        <f>IF('36'!$N$3="","",'36'!$N$3)</f>
        <v/>
      </c>
      <c r="O38" s="18" t="str">
        <f>IF('36'!$S$3="","",MIN('36'!$S$3:$S$4))</f>
        <v/>
      </c>
      <c r="P38" s="18" t="str">
        <f>IF('36'!$T$3="","",'36'!$T$3)</f>
        <v/>
      </c>
      <c r="Q38" s="18" t="str">
        <f>IF(U38="","",IF('01'!S38&lt;'01'!S39,"单量","流水"))</f>
        <v/>
      </c>
      <c r="R38" s="36" t="str">
        <f>IF('36'!$B$3="","",'36'!$B$3)</f>
        <v/>
      </c>
      <c r="S38" s="123" t="str">
        <f>IF('36'!$B$4="","",'36'!$B$4)</f>
        <v/>
      </c>
      <c r="T38" s="123" t="str">
        <f ca="1">IF('36'!$B$5="","",'36'!$B$5)</f>
        <v/>
      </c>
      <c r="U38" s="19" t="str">
        <f>IF('36'!$N$4="","",'36'!$N$4)</f>
        <v/>
      </c>
      <c r="V38" s="19" t="str">
        <f>IF('36'!$N$5="","",'36'!$N$5)</f>
        <v/>
      </c>
      <c r="W38" s="19" t="str">
        <f>IF('36'!$O$4="","",'36'!$O$4)</f>
        <v/>
      </c>
      <c r="X38" s="19" t="str">
        <f>IF('36'!$O$5="","",'36'!$O$5)</f>
        <v/>
      </c>
      <c r="Y38" s="19" t="str">
        <f>IF('36'!$T$4="","",'36'!$T$4)</f>
        <v/>
      </c>
      <c r="Z38" s="19" t="str">
        <f>IF('36'!$T$5="","",'36'!$T$5)</f>
        <v/>
      </c>
      <c r="AA38" s="36" t="str">
        <f t="shared" si="1"/>
        <v/>
      </c>
      <c r="AB38" s="19" t="str">
        <f>IF('36'!$D$4="","",'36'!$D$4)</f>
        <v/>
      </c>
      <c r="AC38" s="19" t="str">
        <f>IF('36'!$D$5="","",'36'!$D$5)</f>
        <v/>
      </c>
      <c r="AD38" s="19" t="str">
        <f>IF('36'!$E$4="","",'36'!$E$4)</f>
        <v/>
      </c>
      <c r="AE38" s="19" t="str">
        <f>IF('36'!$E$5="","",'36'!$E$5)</f>
        <v/>
      </c>
      <c r="AF38" s="20" t="str">
        <f>IF('36'!$E$3="","",'36'!$E$3)</f>
        <v/>
      </c>
      <c r="AG38" s="18" t="str">
        <f>IF('36'!$H$4="","",'36'!$H$4)</f>
        <v/>
      </c>
      <c r="AH38" s="21" t="str">
        <f>IF('36'!$H$5="","",'36'!$H$5)</f>
        <v/>
      </c>
      <c r="AI38" s="18" t="str">
        <f>IF('36'!$I$4="","",'36'!$I$4)</f>
        <v/>
      </c>
      <c r="AJ38" s="21" t="str">
        <f>IF('36'!$I$5="","",'36'!$I$5)</f>
        <v/>
      </c>
      <c r="AK38" s="20" t="str">
        <f>IF('36'!$H$3="","",'36'!$H$3)</f>
        <v/>
      </c>
    </row>
    <row r="39" spans="1:37" ht="21" customHeight="1">
      <c r="A39" s="9">
        <v>37</v>
      </c>
      <c r="B39" s="9" t="str">
        <f>IF('37'!$C$1="","",'37'!$C$1)</f>
        <v/>
      </c>
      <c r="C39" s="11" t="str">
        <f>IF('37'!$A$1="","",'37'!$A$1)&amp;IF('37'!$H$5&lt;10," !","")</f>
        <v/>
      </c>
      <c r="D39" s="11" t="str">
        <f ca="1">IF(OR(T39="",$B$103="请先注册",$B$103="注册码错误"),"",IF(OR(AND($A$1&lt;=TODAY(),'37'!$B$3&lt;1),'37'!$R$3/E39&gt;'37'!$H$5*1.15),"╳",IF('37'!$H$4&gt;400,"☆","△")))</f>
        <v/>
      </c>
      <c r="E39" s="11" t="str">
        <f t="shared" si="2"/>
        <v/>
      </c>
      <c r="F39" s="11" t="str">
        <f ca="1">IF('37'!$C$3="","",'37'!$C$3)</f>
        <v/>
      </c>
      <c r="G39" s="11" t="str">
        <f t="shared" si="0"/>
        <v/>
      </c>
      <c r="H39" s="10" t="str">
        <f>IF('37'!$R$5="","",'37'!$R$5)</f>
        <v/>
      </c>
      <c r="I39" s="10" t="str">
        <f>IF('37'!$D$3="","",'37'!$D$3)</f>
        <v/>
      </c>
      <c r="J39" s="10" t="str">
        <f>IF('37'!$G$3="","",'37'!$G$3)</f>
        <v/>
      </c>
      <c r="K39" s="10" t="str">
        <f>IF('37'!$F$3="","",'37'!$F$3)</f>
        <v/>
      </c>
      <c r="L39" s="15" t="str">
        <f>IF('37'!$L$3="","",'37'!$L$3)</f>
        <v/>
      </c>
      <c r="M39" s="15" t="str">
        <f>IF('37'!$M$3="","",'37'!$M$3)</f>
        <v/>
      </c>
      <c r="N39" s="15" t="str">
        <f>IF('37'!$N$3="","",'37'!$N$3)</f>
        <v/>
      </c>
      <c r="O39" s="11" t="str">
        <f>IF('37'!$S$3="","",MIN('37'!$S$3:$S$4))</f>
        <v/>
      </c>
      <c r="P39" s="11" t="str">
        <f>IF('37'!$T$3="","",'37'!$T$3)</f>
        <v/>
      </c>
      <c r="Q39" s="11" t="str">
        <f>IF(U39="","",IF('01'!S39&lt;'01'!S40,"单量","流水"))</f>
        <v/>
      </c>
      <c r="R39" s="34" t="str">
        <f>IF('37'!$B$3="","",'37'!$B$3)</f>
        <v/>
      </c>
      <c r="S39" s="122" t="str">
        <f>IF('37'!$B$4="","",'37'!$B$4)</f>
        <v/>
      </c>
      <c r="T39" s="122" t="str">
        <f ca="1">IF('37'!$B$5="","",'37'!$B$5)</f>
        <v/>
      </c>
      <c r="U39" s="10" t="str">
        <f>IF('37'!$N$4="","",'37'!$N$4)</f>
        <v/>
      </c>
      <c r="V39" s="10" t="str">
        <f>IF('37'!$N$5="","",'37'!$N$5)</f>
        <v/>
      </c>
      <c r="W39" s="10" t="str">
        <f>IF('37'!$O$4="","",'37'!$O$4)</f>
        <v/>
      </c>
      <c r="X39" s="10" t="str">
        <f>IF('37'!$O$5="","",'37'!$O$5)</f>
        <v/>
      </c>
      <c r="Y39" s="10" t="str">
        <f>IF('37'!$T$4="","",'37'!$T$4)</f>
        <v/>
      </c>
      <c r="Z39" s="10" t="str">
        <f>IF('37'!$T$5="","",'37'!$T$5)</f>
        <v/>
      </c>
      <c r="AA39" s="34" t="str">
        <f t="shared" si="1"/>
        <v/>
      </c>
      <c r="AB39" s="10" t="str">
        <f>IF('37'!$D$4="","",'37'!$D$4)</f>
        <v/>
      </c>
      <c r="AC39" s="10" t="str">
        <f>IF('37'!$D$5="","",'37'!$D$5)</f>
        <v/>
      </c>
      <c r="AD39" s="10" t="str">
        <f>IF('37'!$E$4="","",'37'!$E$4)</f>
        <v/>
      </c>
      <c r="AE39" s="10" t="str">
        <f>IF('37'!$E$5="","",'37'!$E$5)</f>
        <v/>
      </c>
      <c r="AF39" s="16" t="str">
        <f>IF('37'!$E$3="","",'37'!$E$3)</f>
        <v/>
      </c>
      <c r="AG39" s="11" t="str">
        <f>IF('37'!$H$4="","",'37'!$H$4)</f>
        <v/>
      </c>
      <c r="AH39" s="15" t="str">
        <f>IF('37'!$H$5="","",'37'!$H$5)</f>
        <v/>
      </c>
      <c r="AI39" s="11" t="str">
        <f>IF('37'!$I$4="","",'37'!$I$4)</f>
        <v/>
      </c>
      <c r="AJ39" s="15" t="str">
        <f>IF('37'!$I$5="","",'37'!$I$5)</f>
        <v/>
      </c>
      <c r="AK39" s="16" t="str">
        <f>IF('37'!$H$3="","",'37'!$H$3)</f>
        <v/>
      </c>
    </row>
    <row r="40" spans="1:37" ht="21" customHeight="1">
      <c r="A40" s="17">
        <v>38</v>
      </c>
      <c r="B40" s="17" t="str">
        <f>IF('38'!$C$1="","",'38'!$C$1)</f>
        <v/>
      </c>
      <c r="C40" s="18" t="str">
        <f>IF('38'!$A$1="","",'38'!$A$1)&amp;IF('38'!$H$5&lt;10," !","")</f>
        <v/>
      </c>
      <c r="D40" s="18" t="str">
        <f ca="1">IF(OR(T40="",$B$103="请先注册",$B$103="注册码错误"),"",IF(OR(AND($A$1&lt;=TODAY(),'38'!$B$3&lt;1),'38'!$R$3/E40&gt;'38'!$H$5*1.15),"╳",IF('38'!$H$4&gt;400,"☆","△")))</f>
        <v/>
      </c>
      <c r="E40" s="18" t="str">
        <f t="shared" si="2"/>
        <v/>
      </c>
      <c r="F40" s="18" t="str">
        <f ca="1">IF('38'!$C$3="","",'38'!$C$3)</f>
        <v/>
      </c>
      <c r="G40" s="18" t="str">
        <f t="shared" si="0"/>
        <v/>
      </c>
      <c r="H40" s="19" t="str">
        <f>IF('38'!$R$5="","",'38'!$R$5)</f>
        <v/>
      </c>
      <c r="I40" s="19" t="str">
        <f>IF('38'!$D$3="","",'38'!$D$3)</f>
        <v/>
      </c>
      <c r="J40" s="19" t="str">
        <f>IF('38'!$G$3="","",'38'!$G$3)</f>
        <v/>
      </c>
      <c r="K40" s="19" t="str">
        <f>IF('38'!$F$3="","",'38'!$F$3)</f>
        <v/>
      </c>
      <c r="L40" s="21" t="str">
        <f>IF('38'!$L$3="","",'38'!$L$3)</f>
        <v/>
      </c>
      <c r="M40" s="21" t="str">
        <f>IF('38'!$M$3="","",'38'!$M$3)</f>
        <v/>
      </c>
      <c r="N40" s="21" t="str">
        <f>IF('38'!$N$3="","",'38'!$N$3)</f>
        <v/>
      </c>
      <c r="O40" s="18" t="str">
        <f>IF('38'!$S$3="","",MIN('38'!$S$3:$S$4))</f>
        <v/>
      </c>
      <c r="P40" s="18" t="str">
        <f>IF('38'!$T$3="","",'38'!$T$3)</f>
        <v/>
      </c>
      <c r="Q40" s="18" t="str">
        <f>IF(U40="","",IF('01'!S40&lt;'01'!S41,"单量","流水"))</f>
        <v/>
      </c>
      <c r="R40" s="36" t="str">
        <f>IF('38'!$B$3="","",'38'!$B$3)</f>
        <v/>
      </c>
      <c r="S40" s="123" t="str">
        <f>IF('38'!$B$4="","",'38'!$B$4)</f>
        <v/>
      </c>
      <c r="T40" s="123" t="str">
        <f ca="1">IF('38'!$B$5="","",'38'!$B$5)</f>
        <v/>
      </c>
      <c r="U40" s="19" t="str">
        <f>IF('38'!$N$4="","",'38'!$N$4)</f>
        <v/>
      </c>
      <c r="V40" s="19" t="str">
        <f>IF('38'!$N$5="","",'38'!$N$5)</f>
        <v/>
      </c>
      <c r="W40" s="19" t="str">
        <f>IF('38'!$O$4="","",'38'!$O$4)</f>
        <v/>
      </c>
      <c r="X40" s="19" t="str">
        <f>IF('38'!$O$5="","",'38'!$O$5)</f>
        <v/>
      </c>
      <c r="Y40" s="19" t="str">
        <f>IF('38'!$T$4="","",'38'!$T$4)</f>
        <v/>
      </c>
      <c r="Z40" s="19" t="str">
        <f>IF('38'!$T$5="","",'38'!$T$5)</f>
        <v/>
      </c>
      <c r="AA40" s="36" t="str">
        <f t="shared" si="1"/>
        <v/>
      </c>
      <c r="AB40" s="19" t="str">
        <f>IF('38'!$D$4="","",'38'!$D$4)</f>
        <v/>
      </c>
      <c r="AC40" s="19" t="str">
        <f>IF('38'!$D$5="","",'38'!$D$5)</f>
        <v/>
      </c>
      <c r="AD40" s="19" t="str">
        <f>IF('38'!$E$4="","",'38'!$E$4)</f>
        <v/>
      </c>
      <c r="AE40" s="19" t="str">
        <f>IF('38'!$E$5="","",'38'!$E$5)</f>
        <v/>
      </c>
      <c r="AF40" s="20" t="str">
        <f>IF('38'!$E$3="","",'38'!$E$3)</f>
        <v/>
      </c>
      <c r="AG40" s="18" t="str">
        <f>IF('38'!$H$4="","",'38'!$H$4)</f>
        <v/>
      </c>
      <c r="AH40" s="21" t="str">
        <f>IF('38'!$H$5="","",'38'!$H$5)</f>
        <v/>
      </c>
      <c r="AI40" s="18" t="str">
        <f>IF('38'!$I$4="","",'38'!$I$4)</f>
        <v/>
      </c>
      <c r="AJ40" s="21" t="str">
        <f>IF('38'!$I$5="","",'38'!$I$5)</f>
        <v/>
      </c>
      <c r="AK40" s="20" t="str">
        <f>IF('38'!$H$3="","",'38'!$H$3)</f>
        <v/>
      </c>
    </row>
    <row r="41" spans="1:37" ht="21" customHeight="1">
      <c r="A41" s="9">
        <v>39</v>
      </c>
      <c r="B41" s="9" t="str">
        <f>IF('39'!$C$1="","",'39'!$C$1)</f>
        <v/>
      </c>
      <c r="C41" s="11" t="str">
        <f>IF('39'!$A$1="","",'39'!$A$1)&amp;IF('39'!$H$5&lt;10," !","")</f>
        <v/>
      </c>
      <c r="D41" s="11" t="str">
        <f ca="1">IF(OR(T41="",$B$103="请先注册",$B$103="注册码错误"),"",IF(OR(AND($A$1&lt;=TODAY(),'39'!$B$3&lt;1),'39'!$R$3/E41&gt;'39'!$H$5*1.15),"╳",IF('39'!$H$4&gt;400,"☆","△")))</f>
        <v/>
      </c>
      <c r="E41" s="11" t="str">
        <f t="shared" si="2"/>
        <v/>
      </c>
      <c r="F41" s="11" t="str">
        <f ca="1">IF('39'!$C$3="","",'39'!$C$3)</f>
        <v/>
      </c>
      <c r="G41" s="11" t="str">
        <f t="shared" si="0"/>
        <v/>
      </c>
      <c r="H41" s="10" t="str">
        <f>IF('39'!$R$5="","",'39'!$R$5)</f>
        <v/>
      </c>
      <c r="I41" s="10" t="str">
        <f>IF('39'!$D$3="","",'39'!$D$3)</f>
        <v/>
      </c>
      <c r="J41" s="10" t="str">
        <f>IF('39'!$G$3="","",'39'!$G$3)</f>
        <v/>
      </c>
      <c r="K41" s="10" t="str">
        <f>IF('39'!$F$3="","",'39'!$F$3)</f>
        <v/>
      </c>
      <c r="L41" s="15" t="str">
        <f>IF('39'!$L$3="","",'39'!$L$3)</f>
        <v/>
      </c>
      <c r="M41" s="15" t="str">
        <f>IF('39'!$M$3="","",'39'!$M$3)</f>
        <v/>
      </c>
      <c r="N41" s="15" t="str">
        <f>IF('39'!$N$3="","",'39'!$N$3)</f>
        <v/>
      </c>
      <c r="O41" s="11" t="str">
        <f>IF('39'!$S$3="","",MIN('39'!$S$3:$S$4))</f>
        <v/>
      </c>
      <c r="P41" s="11" t="str">
        <f>IF('39'!$T$3="","",'39'!$T$3)</f>
        <v/>
      </c>
      <c r="Q41" s="11" t="str">
        <f>IF(U41="","",IF('01'!S41&lt;'01'!S42,"单量","流水"))</f>
        <v/>
      </c>
      <c r="R41" s="34" t="str">
        <f>IF('39'!$B$3="","",'39'!$B$3)</f>
        <v/>
      </c>
      <c r="S41" s="122" t="str">
        <f>IF('39'!$B$4="","",'39'!$B$4)</f>
        <v/>
      </c>
      <c r="T41" s="122" t="str">
        <f ca="1">IF('39'!$B$5="","",'39'!$B$5)</f>
        <v/>
      </c>
      <c r="U41" s="10" t="str">
        <f>IF('39'!$N$4="","",'39'!$N$4)</f>
        <v/>
      </c>
      <c r="V41" s="10" t="str">
        <f>IF('39'!$N$5="","",'39'!$N$5)</f>
        <v/>
      </c>
      <c r="W41" s="10" t="str">
        <f>IF('39'!$O$4="","",'39'!$O$4)</f>
        <v/>
      </c>
      <c r="X41" s="10" t="str">
        <f>IF('39'!$O$5="","",'39'!$O$5)</f>
        <v/>
      </c>
      <c r="Y41" s="10" t="str">
        <f>IF('39'!$T$4="","",'39'!$T$4)</f>
        <v/>
      </c>
      <c r="Z41" s="10" t="str">
        <f>IF('39'!$T$5="","",'39'!$T$5)</f>
        <v/>
      </c>
      <c r="AA41" s="34" t="str">
        <f t="shared" si="1"/>
        <v/>
      </c>
      <c r="AB41" s="10" t="str">
        <f>IF('39'!$D$4="","",'39'!$D$4)</f>
        <v/>
      </c>
      <c r="AC41" s="10" t="str">
        <f>IF('39'!$D$5="","",'39'!$D$5)</f>
        <v/>
      </c>
      <c r="AD41" s="10" t="str">
        <f>IF('39'!$E$4="","",'39'!$E$4)</f>
        <v/>
      </c>
      <c r="AE41" s="10" t="str">
        <f>IF('39'!$E$5="","",'39'!$E$5)</f>
        <v/>
      </c>
      <c r="AF41" s="16" t="str">
        <f>IF('39'!$E$3="","",'39'!$E$3)</f>
        <v/>
      </c>
      <c r="AG41" s="11" t="str">
        <f>IF('39'!$H$4="","",'39'!$H$4)</f>
        <v/>
      </c>
      <c r="AH41" s="15" t="str">
        <f>IF('39'!$H$5="","",'39'!$H$5)</f>
        <v/>
      </c>
      <c r="AI41" s="11" t="str">
        <f>IF('39'!$I$4="","",'39'!$I$4)</f>
        <v/>
      </c>
      <c r="AJ41" s="15" t="str">
        <f>IF('39'!$I$5="","",'39'!$I$5)</f>
        <v/>
      </c>
      <c r="AK41" s="16" t="str">
        <f>IF('39'!$H$3="","",'39'!$H$3)</f>
        <v/>
      </c>
    </row>
    <row r="42" spans="1:37" ht="21" customHeight="1">
      <c r="A42" s="17">
        <v>40</v>
      </c>
      <c r="B42" s="17" t="str">
        <f>IF('40'!$C$1="","",'40'!$C$1)</f>
        <v/>
      </c>
      <c r="C42" s="18" t="str">
        <f>IF('40'!$A$1="","",'40'!$A$1)&amp;IF('40'!$H$5&lt;10," !","")</f>
        <v/>
      </c>
      <c r="D42" s="18" t="str">
        <f ca="1">IF(OR(T42="",$B$103="请先注册",$B$103="注册码错误"),"",IF(OR(AND($A$1&lt;=TODAY(),'40'!$B$3&lt;1),'40'!$R$3/E42&gt;'40'!$H$5*1.15),"╳",IF('40'!$H$4&gt;400,"☆","△")))</f>
        <v/>
      </c>
      <c r="E42" s="18" t="str">
        <f t="shared" si="2"/>
        <v/>
      </c>
      <c r="F42" s="18" t="str">
        <f ca="1">IF('40'!$C$3="","",'40'!$C$3)</f>
        <v/>
      </c>
      <c r="G42" s="18" t="str">
        <f t="shared" si="0"/>
        <v/>
      </c>
      <c r="H42" s="19" t="str">
        <f>IF('40'!$R$5="","",'40'!$R$5)</f>
        <v/>
      </c>
      <c r="I42" s="19" t="str">
        <f>IF('40'!$D$3="","",'40'!$D$3)</f>
        <v/>
      </c>
      <c r="J42" s="19" t="str">
        <f>IF('40'!$G$3="","",'40'!$G$3)</f>
        <v/>
      </c>
      <c r="K42" s="19" t="str">
        <f>IF('40'!$F$3="","",'40'!$F$3)</f>
        <v/>
      </c>
      <c r="L42" s="21" t="str">
        <f>IF('40'!$L$3="","",'40'!$L$3)</f>
        <v/>
      </c>
      <c r="M42" s="21" t="str">
        <f>IF('40'!$M$3="","",'40'!$M$3)</f>
        <v/>
      </c>
      <c r="N42" s="21" t="str">
        <f>IF('40'!$N$3="","",'40'!$N$3)</f>
        <v/>
      </c>
      <c r="O42" s="18" t="str">
        <f>IF('40'!$S$3="","",MIN('40'!$S$3:$S$4))</f>
        <v/>
      </c>
      <c r="P42" s="18" t="str">
        <f>IF('40'!$T$3="","",'40'!$T$3)</f>
        <v/>
      </c>
      <c r="Q42" s="18" t="str">
        <f>IF(U42="","",IF('01'!S42&lt;'01'!S43,"单量","流水"))</f>
        <v/>
      </c>
      <c r="R42" s="36" t="str">
        <f>IF('40'!$B$3="","",'40'!$B$3)</f>
        <v/>
      </c>
      <c r="S42" s="123" t="str">
        <f>IF('40'!$B$4="","",'40'!$B$4)</f>
        <v/>
      </c>
      <c r="T42" s="123" t="str">
        <f ca="1">IF('40'!$B$5="","",'40'!$B$5)</f>
        <v/>
      </c>
      <c r="U42" s="19" t="str">
        <f>IF('40'!$N$4="","",'40'!$N$4)</f>
        <v/>
      </c>
      <c r="V42" s="19" t="str">
        <f>IF('40'!$N$5="","",'40'!$N$5)</f>
        <v/>
      </c>
      <c r="W42" s="19" t="str">
        <f>IF('40'!$O$4="","",'40'!$O$4)</f>
        <v/>
      </c>
      <c r="X42" s="19" t="str">
        <f>IF('40'!$O$5="","",'40'!$O$5)</f>
        <v/>
      </c>
      <c r="Y42" s="19" t="str">
        <f>IF('40'!$T$4="","",'40'!$T$4)</f>
        <v/>
      </c>
      <c r="Z42" s="19" t="str">
        <f>IF('40'!$T$5="","",'40'!$T$5)</f>
        <v/>
      </c>
      <c r="AA42" s="36" t="str">
        <f t="shared" si="1"/>
        <v/>
      </c>
      <c r="AB42" s="19" t="str">
        <f>IF('40'!$D$4="","",'40'!$D$4)</f>
        <v/>
      </c>
      <c r="AC42" s="19" t="str">
        <f>IF('40'!$D$5="","",'40'!$D$5)</f>
        <v/>
      </c>
      <c r="AD42" s="19" t="str">
        <f>IF('40'!$E$4="","",'40'!$E$4)</f>
        <v/>
      </c>
      <c r="AE42" s="19" t="str">
        <f>IF('40'!$E$5="","",'40'!$E$5)</f>
        <v/>
      </c>
      <c r="AF42" s="20" t="str">
        <f>IF('40'!$E$3="","",'40'!$E$3)</f>
        <v/>
      </c>
      <c r="AG42" s="18" t="str">
        <f>IF('40'!$H$4="","",'40'!$H$4)</f>
        <v/>
      </c>
      <c r="AH42" s="21" t="str">
        <f>IF('40'!$H$5="","",'40'!$H$5)</f>
        <v/>
      </c>
      <c r="AI42" s="18" t="str">
        <f>IF('40'!$I$4="","",'40'!$I$4)</f>
        <v/>
      </c>
      <c r="AJ42" s="21" t="str">
        <f>IF('40'!$I$5="","",'40'!$I$5)</f>
        <v/>
      </c>
      <c r="AK42" s="20" t="str">
        <f>IF('40'!$H$3="","",'40'!$H$3)</f>
        <v/>
      </c>
    </row>
    <row r="43" spans="1:37" ht="21" customHeight="1">
      <c r="A43" s="9">
        <v>41</v>
      </c>
      <c r="B43" s="9" t="str">
        <f>IF('41'!$C$1="","",'41'!$C$1)</f>
        <v/>
      </c>
      <c r="C43" s="11" t="str">
        <f>IF('41'!$A$1="","",'41'!$A$1)&amp;IF('41'!$H$5&lt;10," !","")</f>
        <v/>
      </c>
      <c r="D43" s="11" t="str">
        <f ca="1">IF(OR(T43="",$B$103="请先注册",$B$103="注册码错误"),"",IF(OR(AND($A$1&lt;=TODAY(),'41'!$B$3&lt;1),'41'!$R$3/E43&gt;'41'!$H$5*1.15),"╳",IF('41'!$H$4&gt;400,"☆","△")))</f>
        <v/>
      </c>
      <c r="E43" s="11" t="str">
        <f t="shared" si="2"/>
        <v/>
      </c>
      <c r="F43" s="11" t="str">
        <f ca="1">IF('41'!$C$3="","",'41'!$C$3)</f>
        <v/>
      </c>
      <c r="G43" s="11" t="str">
        <f t="shared" si="0"/>
        <v/>
      </c>
      <c r="H43" s="10" t="str">
        <f>IF('41'!$R$5="","",'41'!$R$5)</f>
        <v/>
      </c>
      <c r="I43" s="10" t="str">
        <f>IF('41'!$D$3="","",'41'!$D$3)</f>
        <v/>
      </c>
      <c r="J43" s="10" t="str">
        <f>IF('41'!$G$3="","",'41'!$G$3)</f>
        <v/>
      </c>
      <c r="K43" s="10" t="str">
        <f>IF('41'!$F$3="","",'41'!$F$3)</f>
        <v/>
      </c>
      <c r="L43" s="15" t="str">
        <f>IF('41'!$L$3="","",'41'!$L$3)</f>
        <v/>
      </c>
      <c r="M43" s="15" t="str">
        <f>IF('41'!$M$3="","",'41'!$M$3)</f>
        <v/>
      </c>
      <c r="N43" s="15" t="str">
        <f>IF('41'!$N$3="","",'41'!$N$3)</f>
        <v/>
      </c>
      <c r="O43" s="11" t="str">
        <f>IF('41'!$S$3="","",MIN('41'!$S$3:$S$4))</f>
        <v/>
      </c>
      <c r="P43" s="11" t="str">
        <f>IF('41'!$T$3="","",'41'!$T$3)</f>
        <v/>
      </c>
      <c r="Q43" s="11" t="str">
        <f>IF(U43="","",IF('01'!S43&lt;'01'!S44,"单量","流水"))</f>
        <v/>
      </c>
      <c r="R43" s="34" t="str">
        <f>IF('41'!$B$3="","",'41'!$B$3)</f>
        <v/>
      </c>
      <c r="S43" s="122" t="str">
        <f>IF('41'!$B$4="","",'41'!$B$4)</f>
        <v/>
      </c>
      <c r="T43" s="122" t="str">
        <f ca="1">IF('41'!$B$5="","",'41'!$B$5)</f>
        <v/>
      </c>
      <c r="U43" s="10" t="str">
        <f>IF('41'!$N$4="","",'41'!$N$4)</f>
        <v/>
      </c>
      <c r="V43" s="10" t="str">
        <f>IF('41'!$N$5="","",'41'!$N$5)</f>
        <v/>
      </c>
      <c r="W43" s="10" t="str">
        <f>IF('41'!$O$4="","",'41'!$O$4)</f>
        <v/>
      </c>
      <c r="X43" s="10" t="str">
        <f>IF('41'!$O$5="","",'41'!$O$5)</f>
        <v/>
      </c>
      <c r="Y43" s="10" t="str">
        <f>IF('41'!$T$4="","",'41'!$T$4)</f>
        <v/>
      </c>
      <c r="Z43" s="10" t="str">
        <f>IF('41'!$T$5="","",'41'!$T$5)</f>
        <v/>
      </c>
      <c r="AA43" s="34" t="str">
        <f t="shared" si="1"/>
        <v/>
      </c>
      <c r="AB43" s="10" t="str">
        <f>IF('41'!$D$4="","",'41'!$D$4)</f>
        <v/>
      </c>
      <c r="AC43" s="10" t="str">
        <f>IF('41'!$D$5="","",'41'!$D$5)</f>
        <v/>
      </c>
      <c r="AD43" s="10" t="str">
        <f>IF('41'!$E$4="","",'41'!$E$4)</f>
        <v/>
      </c>
      <c r="AE43" s="10" t="str">
        <f>IF('41'!$E$5="","",'41'!$E$5)</f>
        <v/>
      </c>
      <c r="AF43" s="16" t="str">
        <f>IF('41'!$E$3="","",'41'!$E$3)</f>
        <v/>
      </c>
      <c r="AG43" s="11" t="str">
        <f>IF('41'!$H$4="","",'41'!$H$4)</f>
        <v/>
      </c>
      <c r="AH43" s="15" t="str">
        <f>IF('41'!$H$5="","",'41'!$H$5)</f>
        <v/>
      </c>
      <c r="AI43" s="11" t="str">
        <f>IF('41'!$I$4="","",'41'!$I$4)</f>
        <v/>
      </c>
      <c r="AJ43" s="15" t="str">
        <f>IF('41'!$I$5="","",'41'!$I$5)</f>
        <v/>
      </c>
      <c r="AK43" s="16" t="str">
        <f>IF('41'!$H$3="","",'41'!$H$3)</f>
        <v/>
      </c>
    </row>
    <row r="44" spans="1:37" ht="21" customHeight="1">
      <c r="A44" s="17">
        <v>42</v>
      </c>
      <c r="B44" s="17" t="str">
        <f>IF('42'!$C$1="","",'42'!$C$1)</f>
        <v/>
      </c>
      <c r="C44" s="18" t="str">
        <f>IF('42'!$A$1="","",'42'!$A$1)&amp;IF('42'!$H$5&lt;10," !","")</f>
        <v/>
      </c>
      <c r="D44" s="18" t="str">
        <f ca="1">IF(OR(T44="",$B$103="请先注册",$B$103="注册码错误"),"",IF(OR(AND($A$1&lt;=TODAY(),'42'!$B$3&lt;1),'42'!$R$3/E44&gt;'42'!$H$5*1.15),"╳",IF('42'!$H$4&gt;400,"☆","△")))</f>
        <v/>
      </c>
      <c r="E44" s="18" t="str">
        <f t="shared" si="2"/>
        <v/>
      </c>
      <c r="F44" s="18" t="str">
        <f ca="1">IF('42'!$C$3="","",'42'!$C$3)</f>
        <v/>
      </c>
      <c r="G44" s="18" t="str">
        <f t="shared" si="0"/>
        <v/>
      </c>
      <c r="H44" s="19" t="str">
        <f>IF('42'!$R$5="","",'42'!$R$5)</f>
        <v/>
      </c>
      <c r="I44" s="19" t="str">
        <f>IF('42'!$D$3="","",'42'!$D$3)</f>
        <v/>
      </c>
      <c r="J44" s="19" t="str">
        <f>IF('42'!$G$3="","",'42'!$G$3)</f>
        <v/>
      </c>
      <c r="K44" s="19" t="str">
        <f>IF('42'!$F$3="","",'42'!$F$3)</f>
        <v/>
      </c>
      <c r="L44" s="21" t="str">
        <f>IF('42'!$L$3="","",'42'!$L$3)</f>
        <v/>
      </c>
      <c r="M44" s="21" t="str">
        <f>IF('42'!$M$3="","",'42'!$M$3)</f>
        <v/>
      </c>
      <c r="N44" s="21" t="str">
        <f>IF('42'!$N$3="","",'42'!$N$3)</f>
        <v/>
      </c>
      <c r="O44" s="18" t="str">
        <f>IF('42'!$S$3="","",MIN('42'!$S$3:$S$4))</f>
        <v/>
      </c>
      <c r="P44" s="18" t="str">
        <f>IF('42'!$T$3="","",'42'!$T$3)</f>
        <v/>
      </c>
      <c r="Q44" s="18" t="str">
        <f>IF(U44="","",IF('01'!S44&lt;'01'!S45,"单量","流水"))</f>
        <v/>
      </c>
      <c r="R44" s="36" t="str">
        <f>IF('42'!$B$3="","",'42'!$B$3)</f>
        <v/>
      </c>
      <c r="S44" s="123" t="str">
        <f>IF('42'!$B$4="","",'42'!$B$4)</f>
        <v/>
      </c>
      <c r="T44" s="123" t="str">
        <f ca="1">IF('42'!$B$5="","",'42'!$B$5)</f>
        <v/>
      </c>
      <c r="U44" s="19" t="str">
        <f>IF('42'!$N$4="","",'42'!$N$4)</f>
        <v/>
      </c>
      <c r="V44" s="19" t="str">
        <f>IF('42'!$N$5="","",'42'!$N$5)</f>
        <v/>
      </c>
      <c r="W44" s="19" t="str">
        <f>IF('42'!$O$4="","",'42'!$O$4)</f>
        <v/>
      </c>
      <c r="X44" s="19" t="str">
        <f>IF('42'!$O$5="","",'42'!$O$5)</f>
        <v/>
      </c>
      <c r="Y44" s="19" t="str">
        <f>IF('42'!$T$4="","",'42'!$T$4)</f>
        <v/>
      </c>
      <c r="Z44" s="19" t="str">
        <f>IF('42'!$T$5="","",'42'!$T$5)</f>
        <v/>
      </c>
      <c r="AA44" s="36" t="str">
        <f t="shared" si="1"/>
        <v/>
      </c>
      <c r="AB44" s="19" t="str">
        <f>IF('42'!$D$4="","",'42'!$D$4)</f>
        <v/>
      </c>
      <c r="AC44" s="19" t="str">
        <f>IF('42'!$D$5="","",'42'!$D$5)</f>
        <v/>
      </c>
      <c r="AD44" s="19" t="str">
        <f>IF('42'!$E$4="","",'42'!$E$4)</f>
        <v/>
      </c>
      <c r="AE44" s="19" t="str">
        <f>IF('42'!$E$5="","",'42'!$E$5)</f>
        <v/>
      </c>
      <c r="AF44" s="20" t="str">
        <f>IF('42'!$E$3="","",'42'!$E$3)</f>
        <v/>
      </c>
      <c r="AG44" s="18" t="str">
        <f>IF('42'!$H$4="","",'42'!$H$4)</f>
        <v/>
      </c>
      <c r="AH44" s="21" t="str">
        <f>IF('42'!$H$5="","",'42'!$H$5)</f>
        <v/>
      </c>
      <c r="AI44" s="18" t="str">
        <f>IF('42'!$I$4="","",'42'!$I$4)</f>
        <v/>
      </c>
      <c r="AJ44" s="21" t="str">
        <f>IF('42'!$I$5="","",'42'!$I$5)</f>
        <v/>
      </c>
      <c r="AK44" s="20" t="str">
        <f>IF('42'!$H$3="","",'42'!$H$3)</f>
        <v/>
      </c>
    </row>
    <row r="45" spans="1:37" ht="21" customHeight="1">
      <c r="A45" s="9">
        <v>43</v>
      </c>
      <c r="B45" s="9" t="str">
        <f>IF('43'!$C$1="","",'43'!$C$1)</f>
        <v/>
      </c>
      <c r="C45" s="11" t="str">
        <f>IF('43'!$A$1="","",'43'!$A$1)&amp;IF('43'!$H$5&lt;10," !","")</f>
        <v/>
      </c>
      <c r="D45" s="11" t="str">
        <f ca="1">IF(OR(T45="",$B$103="请先注册",$B$103="注册码错误"),"",IF(OR(AND($A$1&lt;=TODAY(),'43'!$B$3&lt;1),'43'!$R$3/E45&gt;'43'!$H$5*1.15),"╳",IF('43'!$H$4&gt;400,"☆","△")))</f>
        <v/>
      </c>
      <c r="E45" s="11" t="str">
        <f t="shared" si="2"/>
        <v/>
      </c>
      <c r="F45" s="11" t="str">
        <f ca="1">IF('43'!$C$3="","",'43'!$C$3)</f>
        <v/>
      </c>
      <c r="G45" s="11" t="str">
        <f t="shared" si="0"/>
        <v/>
      </c>
      <c r="H45" s="10" t="str">
        <f>IF('43'!$R$5="","",'43'!$R$5)</f>
        <v/>
      </c>
      <c r="I45" s="10" t="str">
        <f>IF('43'!$D$3="","",'43'!$D$3)</f>
        <v/>
      </c>
      <c r="J45" s="10" t="str">
        <f>IF('43'!$G$3="","",'43'!$G$3)</f>
        <v/>
      </c>
      <c r="K45" s="10" t="str">
        <f>IF('43'!$F$3="","",'43'!$F$3)</f>
        <v/>
      </c>
      <c r="L45" s="15" t="str">
        <f>IF('43'!$L$3="","",'43'!$L$3)</f>
        <v/>
      </c>
      <c r="M45" s="15" t="str">
        <f>IF('43'!$M$3="","",'43'!$M$3)</f>
        <v/>
      </c>
      <c r="N45" s="15" t="str">
        <f>IF('43'!$N$3="","",'43'!$N$3)</f>
        <v/>
      </c>
      <c r="O45" s="11" t="str">
        <f>IF('43'!$S$3="","",MIN('43'!$S$3:$S$4))</f>
        <v/>
      </c>
      <c r="P45" s="11" t="str">
        <f>IF('43'!$T$3="","",'43'!$T$3)</f>
        <v/>
      </c>
      <c r="Q45" s="11" t="str">
        <f>IF(U45="","",IF('01'!S45&lt;'01'!S46,"单量","流水"))</f>
        <v/>
      </c>
      <c r="R45" s="34" t="str">
        <f>IF('43'!$B$3="","",'43'!$B$3)</f>
        <v/>
      </c>
      <c r="S45" s="122" t="str">
        <f>IF('43'!$B$4="","",'43'!$B$4)</f>
        <v/>
      </c>
      <c r="T45" s="122" t="str">
        <f ca="1">IF('43'!$B$5="","",'43'!$B$5)</f>
        <v/>
      </c>
      <c r="U45" s="10" t="str">
        <f>IF('43'!$N$4="","",'43'!$N$4)</f>
        <v/>
      </c>
      <c r="V45" s="10" t="str">
        <f>IF('43'!$N$5="","",'43'!$N$5)</f>
        <v/>
      </c>
      <c r="W45" s="10" t="str">
        <f>IF('43'!$O$4="","",'43'!$O$4)</f>
        <v/>
      </c>
      <c r="X45" s="10" t="str">
        <f>IF('43'!$O$5="","",'43'!$O$5)</f>
        <v/>
      </c>
      <c r="Y45" s="10" t="str">
        <f>IF('43'!$T$4="","",'43'!$T$4)</f>
        <v/>
      </c>
      <c r="Z45" s="10" t="str">
        <f>IF('43'!$T$5="","",'43'!$T$5)</f>
        <v/>
      </c>
      <c r="AA45" s="34" t="str">
        <f t="shared" si="1"/>
        <v/>
      </c>
      <c r="AB45" s="10" t="str">
        <f>IF('43'!$D$4="","",'43'!$D$4)</f>
        <v/>
      </c>
      <c r="AC45" s="10" t="str">
        <f>IF('43'!$D$5="","",'43'!$D$5)</f>
        <v/>
      </c>
      <c r="AD45" s="10" t="str">
        <f>IF('43'!$E$4="","",'43'!$E$4)</f>
        <v/>
      </c>
      <c r="AE45" s="10" t="str">
        <f>IF('43'!$E$5="","",'43'!$E$5)</f>
        <v/>
      </c>
      <c r="AF45" s="16" t="str">
        <f>IF('43'!$E$3="","",'43'!$E$3)</f>
        <v/>
      </c>
      <c r="AG45" s="11" t="str">
        <f>IF('43'!$H$4="","",'43'!$H$4)</f>
        <v/>
      </c>
      <c r="AH45" s="15" t="str">
        <f>IF('43'!$H$5="","",'43'!$H$5)</f>
        <v/>
      </c>
      <c r="AI45" s="11" t="str">
        <f>IF('43'!$I$4="","",'43'!$I$4)</f>
        <v/>
      </c>
      <c r="AJ45" s="15" t="str">
        <f>IF('43'!$I$5="","",'43'!$I$5)</f>
        <v/>
      </c>
      <c r="AK45" s="16" t="str">
        <f>IF('43'!$H$3="","",'43'!$H$3)</f>
        <v/>
      </c>
    </row>
    <row r="46" spans="1:37" ht="21" customHeight="1">
      <c r="A46" s="17">
        <v>44</v>
      </c>
      <c r="B46" s="17" t="str">
        <f>IF('44'!$C$1="","",'44'!$C$1)</f>
        <v/>
      </c>
      <c r="C46" s="18" t="str">
        <f>IF('44'!$A$1="","",'44'!$A$1)&amp;IF('44'!$H$5&lt;10," !","")</f>
        <v/>
      </c>
      <c r="D46" s="18" t="str">
        <f ca="1">IF(OR(T46="",$B$103="请先注册",$B$103="注册码错误"),"",IF(OR(AND($A$1&lt;=TODAY(),'44'!$B$3&lt;1),'44'!$R$3/E46&gt;'44'!$H$5*1.15),"╳",IF('44'!$H$4&gt;400,"☆","△")))</f>
        <v/>
      </c>
      <c r="E46" s="18" t="str">
        <f t="shared" si="2"/>
        <v/>
      </c>
      <c r="F46" s="18" t="str">
        <f ca="1">IF('44'!$C$3="","",'44'!$C$3)</f>
        <v/>
      </c>
      <c r="G46" s="18" t="str">
        <f t="shared" si="0"/>
        <v/>
      </c>
      <c r="H46" s="19" t="str">
        <f>IF('44'!$R$5="","",'44'!$R$5)</f>
        <v/>
      </c>
      <c r="I46" s="19" t="str">
        <f>IF('44'!$D$3="","",'44'!$D$3)</f>
        <v/>
      </c>
      <c r="J46" s="19" t="str">
        <f>IF('44'!$G$3="","",'44'!$G$3)</f>
        <v/>
      </c>
      <c r="K46" s="19" t="str">
        <f>IF('44'!$F$3="","",'44'!$F$3)</f>
        <v/>
      </c>
      <c r="L46" s="21" t="str">
        <f>IF('44'!$L$3="","",'44'!$L$3)</f>
        <v/>
      </c>
      <c r="M46" s="21" t="str">
        <f>IF('44'!$M$3="","",'44'!$M$3)</f>
        <v/>
      </c>
      <c r="N46" s="21" t="str">
        <f>IF('44'!$N$3="","",'44'!$N$3)</f>
        <v/>
      </c>
      <c r="O46" s="18" t="str">
        <f>IF('44'!$S$3="","",MIN('44'!$S$3:$S$4))</f>
        <v/>
      </c>
      <c r="P46" s="18" t="str">
        <f>IF('44'!$T$3="","",'44'!$T$3)</f>
        <v/>
      </c>
      <c r="Q46" s="18" t="str">
        <f>IF(U46="","",IF('01'!S46&lt;'01'!S47,"单量","流水"))</f>
        <v/>
      </c>
      <c r="R46" s="36" t="str">
        <f>IF('44'!$B$3="","",'44'!$B$3)</f>
        <v/>
      </c>
      <c r="S46" s="123" t="str">
        <f>IF('44'!$B$4="","",'44'!$B$4)</f>
        <v/>
      </c>
      <c r="T46" s="123" t="str">
        <f ca="1">IF('44'!$B$5="","",'44'!$B$5)</f>
        <v/>
      </c>
      <c r="U46" s="19" t="str">
        <f>IF('44'!$N$4="","",'44'!$N$4)</f>
        <v/>
      </c>
      <c r="V46" s="19" t="str">
        <f>IF('44'!$N$5="","",'44'!$N$5)</f>
        <v/>
      </c>
      <c r="W46" s="19" t="str">
        <f>IF('44'!$O$4="","",'44'!$O$4)</f>
        <v/>
      </c>
      <c r="X46" s="19" t="str">
        <f>IF('44'!$O$5="","",'44'!$O$5)</f>
        <v/>
      </c>
      <c r="Y46" s="19" t="str">
        <f>IF('44'!$T$4="","",'44'!$T$4)</f>
        <v/>
      </c>
      <c r="Z46" s="19" t="str">
        <f>IF('44'!$T$5="","",'44'!$T$5)</f>
        <v/>
      </c>
      <c r="AA46" s="36" t="str">
        <f t="shared" si="1"/>
        <v/>
      </c>
      <c r="AB46" s="19" t="str">
        <f>IF('44'!$D$4="","",'44'!$D$4)</f>
        <v/>
      </c>
      <c r="AC46" s="19" t="str">
        <f>IF('44'!$D$5="","",'44'!$D$5)</f>
        <v/>
      </c>
      <c r="AD46" s="19" t="str">
        <f>IF('44'!$E$4="","",'44'!$E$4)</f>
        <v/>
      </c>
      <c r="AE46" s="19" t="str">
        <f>IF('44'!$E$5="","",'44'!$E$5)</f>
        <v/>
      </c>
      <c r="AF46" s="20" t="str">
        <f>IF('44'!$E$3="","",'44'!$E$3)</f>
        <v/>
      </c>
      <c r="AG46" s="18" t="str">
        <f>IF('44'!$H$4="","",'44'!$H$4)</f>
        <v/>
      </c>
      <c r="AH46" s="21" t="str">
        <f>IF('44'!$H$5="","",'44'!$H$5)</f>
        <v/>
      </c>
      <c r="AI46" s="18" t="str">
        <f>IF('44'!$I$4="","",'44'!$I$4)</f>
        <v/>
      </c>
      <c r="AJ46" s="21" t="str">
        <f>IF('44'!$I$5="","",'44'!$I$5)</f>
        <v/>
      </c>
      <c r="AK46" s="20" t="str">
        <f>IF('44'!$H$3="","",'44'!$H$3)</f>
        <v/>
      </c>
    </row>
    <row r="47" spans="1:37" ht="21" customHeight="1">
      <c r="A47" s="9">
        <v>45</v>
      </c>
      <c r="B47" s="9" t="str">
        <f>IF('45'!$C$1="","",'45'!$C$1)</f>
        <v/>
      </c>
      <c r="C47" s="11" t="str">
        <f>IF('45'!$A$1="","",'45'!$A$1)&amp;IF('45'!$H$5&lt;10," !","")</f>
        <v/>
      </c>
      <c r="D47" s="11" t="str">
        <f ca="1">IF(OR(T47="",$B$103="请先注册",$B$103="注册码错误"),"",IF(OR(AND($A$1&lt;=TODAY(),'45'!$B$3&lt;1),'45'!$R$3/E47&gt;'45'!$H$5*1.15),"╳",IF('45'!$H$4&gt;400,"☆","△")))</f>
        <v/>
      </c>
      <c r="E47" s="11" t="str">
        <f t="shared" si="2"/>
        <v/>
      </c>
      <c r="F47" s="11" t="str">
        <f ca="1">IF('45'!$C$3="","",'45'!$C$3)</f>
        <v/>
      </c>
      <c r="G47" s="11" t="str">
        <f t="shared" si="0"/>
        <v/>
      </c>
      <c r="H47" s="10" t="str">
        <f>IF('45'!$R$5="","",'45'!$R$5)</f>
        <v/>
      </c>
      <c r="I47" s="10" t="str">
        <f>IF('45'!$D$3="","",'45'!$D$3)</f>
        <v/>
      </c>
      <c r="J47" s="10" t="str">
        <f>IF('45'!$G$3="","",'45'!$G$3)</f>
        <v/>
      </c>
      <c r="K47" s="10" t="str">
        <f>IF('45'!$F$3="","",'45'!$F$3)</f>
        <v/>
      </c>
      <c r="L47" s="15" t="str">
        <f>IF('45'!$L$3="","",'45'!$L$3)</f>
        <v/>
      </c>
      <c r="M47" s="15" t="str">
        <f>IF('45'!$M$3="","",'45'!$M$3)</f>
        <v/>
      </c>
      <c r="N47" s="15" t="str">
        <f>IF('45'!$N$3="","",'45'!$N$3)</f>
        <v/>
      </c>
      <c r="O47" s="11" t="str">
        <f>IF('45'!$S$3="","",MIN('45'!$S$3:$S$4))</f>
        <v/>
      </c>
      <c r="P47" s="11" t="str">
        <f>IF('45'!$T$3="","",'45'!$T$3)</f>
        <v/>
      </c>
      <c r="Q47" s="11" t="str">
        <f>IF(U47="","",IF('01'!S47&lt;'01'!S48,"单量","流水"))</f>
        <v/>
      </c>
      <c r="R47" s="34" t="str">
        <f>IF('45'!$B$3="","",'45'!$B$3)</f>
        <v/>
      </c>
      <c r="S47" s="122" t="str">
        <f>IF('45'!$B$4="","",'45'!$B$4)</f>
        <v/>
      </c>
      <c r="T47" s="122" t="str">
        <f ca="1">IF('45'!$B$5="","",'45'!$B$5)</f>
        <v/>
      </c>
      <c r="U47" s="10" t="str">
        <f>IF('45'!$N$4="","",'45'!$N$4)</f>
        <v/>
      </c>
      <c r="V47" s="10" t="str">
        <f>IF('45'!$N$5="","",'45'!$N$5)</f>
        <v/>
      </c>
      <c r="W47" s="10" t="str">
        <f>IF('45'!$O$4="","",'45'!$O$4)</f>
        <v/>
      </c>
      <c r="X47" s="10" t="str">
        <f>IF('45'!$O$5="","",'45'!$O$5)</f>
        <v/>
      </c>
      <c r="Y47" s="10" t="str">
        <f>IF('45'!$T$4="","",'45'!$T$4)</f>
        <v/>
      </c>
      <c r="Z47" s="10" t="str">
        <f>IF('45'!$T$5="","",'45'!$T$5)</f>
        <v/>
      </c>
      <c r="AA47" s="34" t="str">
        <f t="shared" si="1"/>
        <v/>
      </c>
      <c r="AB47" s="10" t="str">
        <f>IF('45'!$D$4="","",'45'!$D$4)</f>
        <v/>
      </c>
      <c r="AC47" s="10" t="str">
        <f>IF('45'!$D$5="","",'45'!$D$5)</f>
        <v/>
      </c>
      <c r="AD47" s="10" t="str">
        <f>IF('45'!$E$4="","",'45'!$E$4)</f>
        <v/>
      </c>
      <c r="AE47" s="10" t="str">
        <f>IF('45'!$E$5="","",'45'!$E$5)</f>
        <v/>
      </c>
      <c r="AF47" s="16" t="str">
        <f>IF('45'!$E$3="","",'45'!$E$3)</f>
        <v/>
      </c>
      <c r="AG47" s="11" t="str">
        <f>IF('45'!$H$4="","",'45'!$H$4)</f>
        <v/>
      </c>
      <c r="AH47" s="15" t="str">
        <f>IF('45'!$H$5="","",'45'!$H$5)</f>
        <v/>
      </c>
      <c r="AI47" s="11" t="str">
        <f>IF('45'!$I$4="","",'45'!$I$4)</f>
        <v/>
      </c>
      <c r="AJ47" s="15" t="str">
        <f>IF('45'!$I$5="","",'45'!$I$5)</f>
        <v/>
      </c>
      <c r="AK47" s="16" t="str">
        <f>IF('45'!$H$3="","",'45'!$H$3)</f>
        <v/>
      </c>
    </row>
    <row r="48" spans="1:37" ht="21" customHeight="1">
      <c r="A48" s="17">
        <v>46</v>
      </c>
      <c r="B48" s="17" t="str">
        <f>IF('46'!$C$1="","",'46'!$C$1)</f>
        <v/>
      </c>
      <c r="C48" s="18" t="str">
        <f>IF('46'!$A$1="","",'46'!$A$1)&amp;IF('46'!$H$5&lt;10," !","")</f>
        <v/>
      </c>
      <c r="D48" s="18" t="str">
        <f ca="1">IF(OR(T48="",$B$103="请先注册",$B$103="注册码错误"),"",IF(OR(AND($A$1&lt;=TODAY(),'46'!$B$3&lt;1),'46'!$R$3/E48&gt;'46'!$H$5*1.15),"╳",IF('46'!$H$4&gt;400,"☆","△")))</f>
        <v/>
      </c>
      <c r="E48" s="18" t="str">
        <f t="shared" si="2"/>
        <v/>
      </c>
      <c r="F48" s="18" t="str">
        <f ca="1">IF('46'!$C$3="","",'46'!$C$3)</f>
        <v/>
      </c>
      <c r="G48" s="18" t="str">
        <f t="shared" si="0"/>
        <v/>
      </c>
      <c r="H48" s="19" t="str">
        <f>IF('46'!$R$5="","",'46'!$R$5)</f>
        <v/>
      </c>
      <c r="I48" s="19" t="str">
        <f>IF('46'!$D$3="","",'46'!$D$3)</f>
        <v/>
      </c>
      <c r="J48" s="19" t="str">
        <f>IF('46'!$G$3="","",'46'!$G$3)</f>
        <v/>
      </c>
      <c r="K48" s="19" t="str">
        <f>IF('46'!$F$3="","",'46'!$F$3)</f>
        <v/>
      </c>
      <c r="L48" s="21" t="str">
        <f>IF('46'!$L$3="","",'46'!$L$3)</f>
        <v/>
      </c>
      <c r="M48" s="21" t="str">
        <f>IF('46'!$M$3="","",'46'!$M$3)</f>
        <v/>
      </c>
      <c r="N48" s="21" t="str">
        <f>IF('46'!$N$3="","",'46'!$N$3)</f>
        <v/>
      </c>
      <c r="O48" s="18" t="str">
        <f>IF('46'!$S$3="","",MIN('46'!$S$3:$S$4))</f>
        <v/>
      </c>
      <c r="P48" s="18" t="str">
        <f>IF('46'!$T$3="","",'46'!$T$3)</f>
        <v/>
      </c>
      <c r="Q48" s="18" t="str">
        <f>IF(U48="","",IF('01'!S48&lt;'01'!S49,"单量","流水"))</f>
        <v/>
      </c>
      <c r="R48" s="36" t="str">
        <f>IF('46'!$B$3="","",'46'!$B$3)</f>
        <v/>
      </c>
      <c r="S48" s="123" t="str">
        <f>IF('46'!$B$4="","",'46'!$B$4)</f>
        <v/>
      </c>
      <c r="T48" s="123" t="str">
        <f ca="1">IF('46'!$B$5="","",'46'!$B$5)</f>
        <v/>
      </c>
      <c r="U48" s="19" t="str">
        <f>IF('46'!$N$4="","",'46'!$N$4)</f>
        <v/>
      </c>
      <c r="V48" s="19" t="str">
        <f>IF('46'!$N$5="","",'46'!$N$5)</f>
        <v/>
      </c>
      <c r="W48" s="19" t="str">
        <f>IF('46'!$O$4="","",'46'!$O$4)</f>
        <v/>
      </c>
      <c r="X48" s="19" t="str">
        <f>IF('46'!$O$5="","",'46'!$O$5)</f>
        <v/>
      </c>
      <c r="Y48" s="19" t="str">
        <f>IF('46'!$T$4="","",'46'!$T$4)</f>
        <v/>
      </c>
      <c r="Z48" s="19" t="str">
        <f>IF('46'!$T$5="","",'46'!$T$5)</f>
        <v/>
      </c>
      <c r="AA48" s="36" t="str">
        <f t="shared" si="1"/>
        <v/>
      </c>
      <c r="AB48" s="19" t="str">
        <f>IF('46'!$D$4="","",'46'!$D$4)</f>
        <v/>
      </c>
      <c r="AC48" s="19" t="str">
        <f>IF('46'!$D$5="","",'46'!$D$5)</f>
        <v/>
      </c>
      <c r="AD48" s="19" t="str">
        <f>IF('46'!$E$4="","",'46'!$E$4)</f>
        <v/>
      </c>
      <c r="AE48" s="19" t="str">
        <f>IF('46'!$E$5="","",'46'!$E$5)</f>
        <v/>
      </c>
      <c r="AF48" s="20" t="str">
        <f>IF('46'!$E$3="","",'46'!$E$3)</f>
        <v/>
      </c>
      <c r="AG48" s="18" t="str">
        <f>IF('46'!$H$4="","",'46'!$H$4)</f>
        <v/>
      </c>
      <c r="AH48" s="21" t="str">
        <f>IF('46'!$H$5="","",'46'!$H$5)</f>
        <v/>
      </c>
      <c r="AI48" s="18" t="str">
        <f>IF('46'!$I$4="","",'46'!$I$4)</f>
        <v/>
      </c>
      <c r="AJ48" s="21" t="str">
        <f>IF('46'!$I$5="","",'46'!$I$5)</f>
        <v/>
      </c>
      <c r="AK48" s="20" t="str">
        <f>IF('46'!$H$3="","",'46'!$H$3)</f>
        <v/>
      </c>
    </row>
    <row r="49" spans="1:37" ht="21" customHeight="1">
      <c r="A49" s="9">
        <v>47</v>
      </c>
      <c r="B49" s="9" t="str">
        <f>IF('47'!$C$1="","",'47'!$C$1)</f>
        <v/>
      </c>
      <c r="C49" s="11" t="str">
        <f>IF('47'!$A$1="","",'47'!$A$1)&amp;IF('47'!$H$5&lt;10," !","")</f>
        <v/>
      </c>
      <c r="D49" s="11" t="str">
        <f ca="1">IF(OR(T49="",$B$103="请先注册",$B$103="注册码错误"),"",IF(OR(AND($A$1&lt;=TODAY(),'47'!$B$3&lt;1),'47'!$R$3/E49&gt;'47'!$H$5*1.15),"╳",IF('47'!$H$4&gt;400,"☆","△")))</f>
        <v/>
      </c>
      <c r="E49" s="11" t="str">
        <f t="shared" si="2"/>
        <v/>
      </c>
      <c r="F49" s="11" t="str">
        <f ca="1">IF('47'!$C$3="","",'47'!$C$3)</f>
        <v/>
      </c>
      <c r="G49" s="11" t="str">
        <f t="shared" si="0"/>
        <v/>
      </c>
      <c r="H49" s="10" t="str">
        <f>IF('47'!$R$5="","",'47'!$R$5)</f>
        <v/>
      </c>
      <c r="I49" s="10" t="str">
        <f>IF('47'!$D$3="","",'47'!$D$3)</f>
        <v/>
      </c>
      <c r="J49" s="10" t="str">
        <f>IF('47'!$G$3="","",'47'!$G$3)</f>
        <v/>
      </c>
      <c r="K49" s="10" t="str">
        <f>IF('47'!$F$3="","",'47'!$F$3)</f>
        <v/>
      </c>
      <c r="L49" s="15" t="str">
        <f>IF('47'!$L$3="","",'47'!$L$3)</f>
        <v/>
      </c>
      <c r="M49" s="15" t="str">
        <f>IF('47'!$M$3="","",'47'!$M$3)</f>
        <v/>
      </c>
      <c r="N49" s="15" t="str">
        <f>IF('47'!$N$3="","",'47'!$N$3)</f>
        <v/>
      </c>
      <c r="O49" s="11" t="str">
        <f>IF('47'!$S$3="","",MIN('47'!$S$3:$S$4))</f>
        <v/>
      </c>
      <c r="P49" s="11" t="str">
        <f>IF('47'!$T$3="","",'47'!$T$3)</f>
        <v/>
      </c>
      <c r="Q49" s="11" t="str">
        <f>IF(U49="","",IF('01'!S49&lt;'01'!S50,"单量","流水"))</f>
        <v/>
      </c>
      <c r="R49" s="34" t="str">
        <f>IF('47'!$B$3="","",'47'!$B$3)</f>
        <v/>
      </c>
      <c r="S49" s="122" t="str">
        <f>IF('47'!$B$4="","",'47'!$B$4)</f>
        <v/>
      </c>
      <c r="T49" s="122" t="str">
        <f ca="1">IF('47'!$B$5="","",'47'!$B$5)</f>
        <v/>
      </c>
      <c r="U49" s="10" t="str">
        <f>IF('47'!$N$4="","",'47'!$N$4)</f>
        <v/>
      </c>
      <c r="V49" s="10" t="str">
        <f>IF('47'!$N$5="","",'47'!$N$5)</f>
        <v/>
      </c>
      <c r="W49" s="10" t="str">
        <f>IF('47'!$O$4="","",'47'!$O$4)</f>
        <v/>
      </c>
      <c r="X49" s="10" t="str">
        <f>IF('47'!$O$5="","",'47'!$O$5)</f>
        <v/>
      </c>
      <c r="Y49" s="10" t="str">
        <f>IF('47'!$T$4="","",'47'!$T$4)</f>
        <v/>
      </c>
      <c r="Z49" s="10" t="str">
        <f>IF('47'!$T$5="","",'47'!$T$5)</f>
        <v/>
      </c>
      <c r="AA49" s="34" t="str">
        <f t="shared" si="1"/>
        <v/>
      </c>
      <c r="AB49" s="10" t="str">
        <f>IF('47'!$D$4="","",'47'!$D$4)</f>
        <v/>
      </c>
      <c r="AC49" s="10" t="str">
        <f>IF('47'!$D$5="","",'47'!$D$5)</f>
        <v/>
      </c>
      <c r="AD49" s="10" t="str">
        <f>IF('47'!$E$4="","",'47'!$E$4)</f>
        <v/>
      </c>
      <c r="AE49" s="10" t="str">
        <f>IF('47'!$E$5="","",'47'!$E$5)</f>
        <v/>
      </c>
      <c r="AF49" s="16" t="str">
        <f>IF('47'!$E$3="","",'47'!$E$3)</f>
        <v/>
      </c>
      <c r="AG49" s="11" t="str">
        <f>IF('47'!$H$4="","",'47'!$H$4)</f>
        <v/>
      </c>
      <c r="AH49" s="15" t="str">
        <f>IF('47'!$H$5="","",'47'!$H$5)</f>
        <v/>
      </c>
      <c r="AI49" s="11" t="str">
        <f>IF('47'!$I$4="","",'47'!$I$4)</f>
        <v/>
      </c>
      <c r="AJ49" s="15" t="str">
        <f>IF('47'!$I$5="","",'47'!$I$5)</f>
        <v/>
      </c>
      <c r="AK49" s="16" t="str">
        <f>IF('47'!$H$3="","",'47'!$H$3)</f>
        <v/>
      </c>
    </row>
    <row r="50" spans="1:37" ht="21" customHeight="1">
      <c r="A50" s="17">
        <v>48</v>
      </c>
      <c r="B50" s="17" t="str">
        <f>IF('48'!$C$1="","",'48'!$C$1)</f>
        <v/>
      </c>
      <c r="C50" s="18" t="str">
        <f>IF('48'!$A$1="","",'48'!$A$1)&amp;IF('48'!$H$5&lt;10," !","")</f>
        <v/>
      </c>
      <c r="D50" s="18" t="str">
        <f ca="1">IF(OR(T50="",$B$103="请先注册",$B$103="注册码错误"),"",IF(OR(AND($A$1&lt;=TODAY(),'48'!$B$3&lt;1),'48'!$R$3/E50&gt;'48'!$H$5*1.15),"╳",IF('48'!$H$4&gt;400,"☆","△")))</f>
        <v/>
      </c>
      <c r="E50" s="18" t="str">
        <f t="shared" si="2"/>
        <v/>
      </c>
      <c r="F50" s="18" t="str">
        <f ca="1">IF('48'!$C$3="","",'48'!$C$3)</f>
        <v/>
      </c>
      <c r="G50" s="18" t="str">
        <f t="shared" si="0"/>
        <v/>
      </c>
      <c r="H50" s="19" t="str">
        <f>IF('48'!$R$5="","",'48'!$R$5)</f>
        <v/>
      </c>
      <c r="I50" s="19" t="str">
        <f>IF('48'!$D$3="","",'48'!$D$3)</f>
        <v/>
      </c>
      <c r="J50" s="19" t="str">
        <f>IF('48'!$G$3="","",'48'!$G$3)</f>
        <v/>
      </c>
      <c r="K50" s="19" t="str">
        <f>IF('48'!$F$3="","",'48'!$F$3)</f>
        <v/>
      </c>
      <c r="L50" s="21" t="str">
        <f>IF('48'!$L$3="","",'48'!$L$3)</f>
        <v/>
      </c>
      <c r="M50" s="21" t="str">
        <f>IF('48'!$M$3="","",'48'!$M$3)</f>
        <v/>
      </c>
      <c r="N50" s="21" t="str">
        <f>IF('48'!$N$3="","",'48'!$N$3)</f>
        <v/>
      </c>
      <c r="O50" s="18" t="str">
        <f>IF('48'!$S$3="","",MIN('48'!$S$3:$S$4))</f>
        <v/>
      </c>
      <c r="P50" s="18" t="str">
        <f>IF('48'!$T$3="","",'48'!$T$3)</f>
        <v/>
      </c>
      <c r="Q50" s="18" t="str">
        <f>IF(U50="","",IF('01'!S50&lt;'01'!S51,"单量","流水"))</f>
        <v/>
      </c>
      <c r="R50" s="36" t="str">
        <f>IF('48'!$B$3="","",'48'!$B$3)</f>
        <v/>
      </c>
      <c r="S50" s="123" t="str">
        <f>IF('48'!$B$4="","",'48'!$B$4)</f>
        <v/>
      </c>
      <c r="T50" s="123" t="str">
        <f ca="1">IF('48'!$B$5="","",'48'!$B$5)</f>
        <v/>
      </c>
      <c r="U50" s="19" t="str">
        <f>IF('48'!$N$4="","",'48'!$N$4)</f>
        <v/>
      </c>
      <c r="V50" s="19" t="str">
        <f>IF('48'!$N$5="","",'48'!$N$5)</f>
        <v/>
      </c>
      <c r="W50" s="19" t="str">
        <f>IF('48'!$O$4="","",'48'!$O$4)</f>
        <v/>
      </c>
      <c r="X50" s="19" t="str">
        <f>IF('48'!$O$5="","",'48'!$O$5)</f>
        <v/>
      </c>
      <c r="Y50" s="19" t="str">
        <f>IF('48'!$T$4="","",'48'!$T$4)</f>
        <v/>
      </c>
      <c r="Z50" s="19" t="str">
        <f>IF('48'!$T$5="","",'48'!$T$5)</f>
        <v/>
      </c>
      <c r="AA50" s="36" t="str">
        <f t="shared" si="1"/>
        <v/>
      </c>
      <c r="AB50" s="19" t="str">
        <f>IF('48'!$D$4="","",'48'!$D$4)</f>
        <v/>
      </c>
      <c r="AC50" s="19" t="str">
        <f>IF('48'!$D$5="","",'48'!$D$5)</f>
        <v/>
      </c>
      <c r="AD50" s="19" t="str">
        <f>IF('48'!$E$4="","",'48'!$E$4)</f>
        <v/>
      </c>
      <c r="AE50" s="19" t="str">
        <f>IF('48'!$E$5="","",'48'!$E$5)</f>
        <v/>
      </c>
      <c r="AF50" s="20" t="str">
        <f>IF('48'!$E$3="","",'48'!$E$3)</f>
        <v/>
      </c>
      <c r="AG50" s="18" t="str">
        <f>IF('48'!$H$4="","",'48'!$H$4)</f>
        <v/>
      </c>
      <c r="AH50" s="21" t="str">
        <f>IF('48'!$H$5="","",'48'!$H$5)</f>
        <v/>
      </c>
      <c r="AI50" s="18" t="str">
        <f>IF('48'!$I$4="","",'48'!$I$4)</f>
        <v/>
      </c>
      <c r="AJ50" s="21" t="str">
        <f>IF('48'!$I$5="","",'48'!$I$5)</f>
        <v/>
      </c>
      <c r="AK50" s="20" t="str">
        <f>IF('48'!$H$3="","",'48'!$H$3)</f>
        <v/>
      </c>
    </row>
    <row r="51" spans="1:37" ht="21" customHeight="1">
      <c r="A51" s="9">
        <v>49</v>
      </c>
      <c r="B51" s="9" t="str">
        <f>IF('49'!$C$1="","",'49'!$C$1)</f>
        <v/>
      </c>
      <c r="C51" s="11" t="str">
        <f>IF('49'!$A$1="","",'49'!$A$1)&amp;IF('49'!$H$5&lt;10," !","")</f>
        <v/>
      </c>
      <c r="D51" s="11" t="str">
        <f ca="1">IF(OR(T51="",$B$103="请先注册",$B$103="注册码错误"),"",IF(OR(AND($A$1&lt;=TODAY(),'49'!$B$3&lt;1),'49'!$R$3/E51&gt;'49'!$H$5*1.15),"╳",IF('49'!$H$4&gt;400,"☆","△")))</f>
        <v/>
      </c>
      <c r="E51" s="11" t="str">
        <f t="shared" si="2"/>
        <v/>
      </c>
      <c r="F51" s="11" t="str">
        <f ca="1">IF('49'!$C$3="","",'49'!$C$3)</f>
        <v/>
      </c>
      <c r="G51" s="11" t="str">
        <f t="shared" si="0"/>
        <v/>
      </c>
      <c r="H51" s="10" t="str">
        <f>IF('49'!$R$5="","",'49'!$R$5)</f>
        <v/>
      </c>
      <c r="I51" s="10" t="str">
        <f>IF('49'!$D$3="","",'49'!$D$3)</f>
        <v/>
      </c>
      <c r="J51" s="10" t="str">
        <f>IF('49'!$G$3="","",'49'!$G$3)</f>
        <v/>
      </c>
      <c r="K51" s="10" t="str">
        <f>IF('49'!$F$3="","",'49'!$F$3)</f>
        <v/>
      </c>
      <c r="L51" s="15" t="str">
        <f>IF('49'!$L$3="","",'49'!$L$3)</f>
        <v/>
      </c>
      <c r="M51" s="15" t="str">
        <f>IF('49'!$M$3="","",'49'!$M$3)</f>
        <v/>
      </c>
      <c r="N51" s="15" t="str">
        <f>IF('49'!$N$3="","",'49'!$N$3)</f>
        <v/>
      </c>
      <c r="O51" s="11" t="str">
        <f>IF('49'!$S$3="","",MIN('49'!$S$3:$S$4))</f>
        <v/>
      </c>
      <c r="P51" s="11" t="str">
        <f>IF('49'!$T$3="","",'49'!$T$3)</f>
        <v/>
      </c>
      <c r="Q51" s="11" t="str">
        <f>IF(U51="","",IF('01'!S51&lt;'01'!S52,"单量","流水"))</f>
        <v/>
      </c>
      <c r="R51" s="34" t="str">
        <f>IF('49'!$B$3="","",'49'!$B$3)</f>
        <v/>
      </c>
      <c r="S51" s="122" t="str">
        <f>IF('49'!$B$4="","",'49'!$B$4)</f>
        <v/>
      </c>
      <c r="T51" s="122" t="str">
        <f ca="1">IF('49'!$B$5="","",'49'!$B$5)</f>
        <v/>
      </c>
      <c r="U51" s="10" t="str">
        <f>IF('49'!$N$4="","",'49'!$N$4)</f>
        <v/>
      </c>
      <c r="V51" s="10" t="str">
        <f>IF('49'!$N$5="","",'49'!$N$5)</f>
        <v/>
      </c>
      <c r="W51" s="10" t="str">
        <f>IF('49'!$O$4="","",'49'!$O$4)</f>
        <v/>
      </c>
      <c r="X51" s="10" t="str">
        <f>IF('49'!$O$5="","",'49'!$O$5)</f>
        <v/>
      </c>
      <c r="Y51" s="10" t="str">
        <f>IF('49'!$T$4="","",'49'!$T$4)</f>
        <v/>
      </c>
      <c r="Z51" s="10" t="str">
        <f>IF('49'!$T$5="","",'49'!$T$5)</f>
        <v/>
      </c>
      <c r="AA51" s="34" t="str">
        <f t="shared" si="1"/>
        <v/>
      </c>
      <c r="AB51" s="10" t="str">
        <f>IF('49'!$D$4="","",'49'!$D$4)</f>
        <v/>
      </c>
      <c r="AC51" s="10" t="str">
        <f>IF('49'!$D$5="","",'49'!$D$5)</f>
        <v/>
      </c>
      <c r="AD51" s="10" t="str">
        <f>IF('49'!$E$4="","",'49'!$E$4)</f>
        <v/>
      </c>
      <c r="AE51" s="10" t="str">
        <f>IF('49'!$E$5="","",'49'!$E$5)</f>
        <v/>
      </c>
      <c r="AF51" s="16" t="str">
        <f>IF('49'!$E$3="","",'49'!$E$3)</f>
        <v/>
      </c>
      <c r="AG51" s="11" t="str">
        <f>IF('49'!$H$4="","",'49'!$H$4)</f>
        <v/>
      </c>
      <c r="AH51" s="15" t="str">
        <f>IF('49'!$H$5="","",'49'!$H$5)</f>
        <v/>
      </c>
      <c r="AI51" s="11" t="str">
        <f>IF('49'!$I$4="","",'49'!$I$4)</f>
        <v/>
      </c>
      <c r="AJ51" s="15" t="str">
        <f>IF('49'!$I$5="","",'49'!$I$5)</f>
        <v/>
      </c>
      <c r="AK51" s="16" t="str">
        <f>IF('49'!$H$3="","",'49'!$H$3)</f>
        <v/>
      </c>
    </row>
    <row r="52" spans="1:37" ht="21" customHeight="1">
      <c r="A52" s="17">
        <v>50</v>
      </c>
      <c r="B52" s="17" t="str">
        <f>IF('50'!$C$1="","",'50'!$C$1)</f>
        <v/>
      </c>
      <c r="C52" s="18" t="str">
        <f>IF('50'!$A$1="","",'50'!$A$1)&amp;IF('50'!$H$5&lt;10," !","")</f>
        <v/>
      </c>
      <c r="D52" s="18" t="str">
        <f ca="1">IF(OR(T52="",$B$103="请先注册",$B$103="注册码错误"),"",IF(OR(AND($A$1&lt;=TODAY(),'50'!$B$3&lt;1),'50'!$R$3/E52&gt;'50'!$H$5*1.15),"╳",IF('50'!$H$4&gt;400,"☆","△")))</f>
        <v/>
      </c>
      <c r="E52" s="18" t="str">
        <f t="shared" si="2"/>
        <v/>
      </c>
      <c r="F52" s="18" t="str">
        <f ca="1">IF('50'!$C$3="","",'50'!$C$3)</f>
        <v/>
      </c>
      <c r="G52" s="18" t="str">
        <f t="shared" si="0"/>
        <v/>
      </c>
      <c r="H52" s="19" t="str">
        <f>IF('50'!$R$5="","",'50'!$R$5)</f>
        <v/>
      </c>
      <c r="I52" s="19" t="str">
        <f>IF('50'!$D$3="","",'50'!$D$3)</f>
        <v/>
      </c>
      <c r="J52" s="19" t="str">
        <f>IF('50'!$G$3="","",'50'!$G$3)</f>
        <v/>
      </c>
      <c r="K52" s="19" t="str">
        <f>IF('50'!$F$3="","",'50'!$F$3)</f>
        <v/>
      </c>
      <c r="L52" s="21" t="str">
        <f>IF('50'!$L$3="","",'50'!$L$3)</f>
        <v/>
      </c>
      <c r="M52" s="21" t="str">
        <f>IF('50'!$M$3="","",'50'!$M$3)</f>
        <v/>
      </c>
      <c r="N52" s="21" t="str">
        <f>IF('50'!$N$3="","",'50'!$N$3)</f>
        <v/>
      </c>
      <c r="O52" s="18" t="str">
        <f>IF('50'!$S$3="","",MIN('50'!$S$3:$S$4))</f>
        <v/>
      </c>
      <c r="P52" s="18" t="str">
        <f>IF('50'!$T$3="","",'50'!$T$3)</f>
        <v/>
      </c>
      <c r="Q52" s="18" t="str">
        <f>IF(U52="","",IF('01'!S52&lt;'01'!S53,"单量","流水"))</f>
        <v/>
      </c>
      <c r="R52" s="36" t="str">
        <f>IF('50'!$B$3="","",'50'!$B$3)</f>
        <v/>
      </c>
      <c r="S52" s="123" t="str">
        <f>IF('50'!$B$4="","",'50'!$B$4)</f>
        <v/>
      </c>
      <c r="T52" s="123" t="str">
        <f ca="1">IF('50'!$B$5="","",'50'!$B$5)</f>
        <v/>
      </c>
      <c r="U52" s="19" t="str">
        <f>IF('50'!$N$4="","",'50'!$N$4)</f>
        <v/>
      </c>
      <c r="V52" s="19" t="str">
        <f>IF('50'!$N$5="","",'50'!$N$5)</f>
        <v/>
      </c>
      <c r="W52" s="19" t="str">
        <f>IF('50'!$O$4="","",'50'!$O$4)</f>
        <v/>
      </c>
      <c r="X52" s="19" t="str">
        <f>IF('50'!$O$5="","",'50'!$O$5)</f>
        <v/>
      </c>
      <c r="Y52" s="19" t="str">
        <f>IF('50'!$T$4="","",'50'!$T$4)</f>
        <v/>
      </c>
      <c r="Z52" s="19" t="str">
        <f>IF('50'!$T$5="","",'50'!$T$5)</f>
        <v/>
      </c>
      <c r="AA52" s="36" t="str">
        <f t="shared" si="1"/>
        <v/>
      </c>
      <c r="AB52" s="19" t="str">
        <f>IF('50'!$D$4="","",'50'!$D$4)</f>
        <v/>
      </c>
      <c r="AC52" s="19" t="str">
        <f>IF('50'!$D$5="","",'50'!$D$5)</f>
        <v/>
      </c>
      <c r="AD52" s="19" t="str">
        <f>IF('50'!$E$4="","",'50'!$E$4)</f>
        <v/>
      </c>
      <c r="AE52" s="19" t="str">
        <f>IF('50'!$E$5="","",'50'!$E$5)</f>
        <v/>
      </c>
      <c r="AF52" s="20" t="str">
        <f>IF('50'!$E$3="","",'50'!$E$3)</f>
        <v/>
      </c>
      <c r="AG52" s="18" t="str">
        <f>IF('50'!$H$4="","",'50'!$H$4)</f>
        <v/>
      </c>
      <c r="AH52" s="21" t="str">
        <f>IF('50'!$H$5="","",'50'!$H$5)</f>
        <v/>
      </c>
      <c r="AI52" s="18" t="str">
        <f>IF('50'!$I$4="","",'50'!$I$4)</f>
        <v/>
      </c>
      <c r="AJ52" s="21" t="str">
        <f>IF('50'!$I$5="","",'50'!$I$5)</f>
        <v/>
      </c>
      <c r="AK52" s="20" t="str">
        <f>IF('50'!$H$3="","",'50'!$H$3)</f>
        <v/>
      </c>
    </row>
    <row r="53" spans="1:37" ht="21" customHeight="1">
      <c r="A53" s="9">
        <v>51</v>
      </c>
      <c r="B53" s="9" t="str">
        <f>IF('51'!$C$1="","",'51'!$C$1)</f>
        <v/>
      </c>
      <c r="C53" s="11" t="str">
        <f>IF('51'!$A$1="","",'51'!$A$1)&amp;IF('51'!$H$5&lt;10," !","")</f>
        <v/>
      </c>
      <c r="D53" s="11" t="str">
        <f ca="1">IF(OR(T53="",$B$103="请先注册",$B$103="注册码错误"),"",IF(OR(AND($A$1&lt;=TODAY(),'51'!$B$3&lt;1),'51'!$R$3/E53&gt;'51'!$H$5*1.15),"╳",IF('51'!$H$4&gt;400,"☆","△")))</f>
        <v/>
      </c>
      <c r="E53" s="11" t="str">
        <f t="shared" si="2"/>
        <v/>
      </c>
      <c r="F53" s="11" t="str">
        <f ca="1">IF('51'!$C$3="","",'51'!$C$3)</f>
        <v/>
      </c>
      <c r="G53" s="11" t="str">
        <f t="shared" si="0"/>
        <v/>
      </c>
      <c r="H53" s="10" t="str">
        <f>IF('51'!$R$5="","",'51'!$R$5)</f>
        <v/>
      </c>
      <c r="I53" s="10" t="str">
        <f>IF('51'!$D$3="","",'51'!$D$3)</f>
        <v/>
      </c>
      <c r="J53" s="10" t="str">
        <f>IF('51'!$G$3="","",'51'!$G$3)</f>
        <v/>
      </c>
      <c r="K53" s="10" t="str">
        <f>IF('51'!$F$3="","",'51'!$F$3)</f>
        <v/>
      </c>
      <c r="L53" s="15" t="str">
        <f>IF('51'!$L$3="","",'51'!$L$3)</f>
        <v/>
      </c>
      <c r="M53" s="15" t="str">
        <f>IF('51'!$M$3="","",'51'!$M$3)</f>
        <v/>
      </c>
      <c r="N53" s="15" t="str">
        <f>IF('51'!$N$3="","",'51'!$N$3)</f>
        <v/>
      </c>
      <c r="O53" s="11" t="str">
        <f>IF('51'!$S$3="","",MIN('51'!$S$3:$S$4))</f>
        <v/>
      </c>
      <c r="P53" s="11" t="str">
        <f>IF('51'!$T$3="","",'51'!$T$3)</f>
        <v/>
      </c>
      <c r="Q53" s="11" t="str">
        <f>IF(U53="","",IF('01'!S53&lt;'01'!S54,"单量","流水"))</f>
        <v/>
      </c>
      <c r="R53" s="34" t="str">
        <f>IF('51'!$B$3="","",'51'!$B$3)</f>
        <v/>
      </c>
      <c r="S53" s="122" t="str">
        <f>IF('51'!$B$4="","",'51'!$B$4)</f>
        <v/>
      </c>
      <c r="T53" s="122" t="str">
        <f ca="1">IF('51'!$B$5="","",'51'!$B$5)</f>
        <v/>
      </c>
      <c r="U53" s="10" t="str">
        <f>IF('51'!$N$4="","",'51'!$N$4)</f>
        <v/>
      </c>
      <c r="V53" s="10" t="str">
        <f>IF('51'!$N$5="","",'51'!$N$5)</f>
        <v/>
      </c>
      <c r="W53" s="10" t="str">
        <f>IF('51'!$O$4="","",'51'!$O$4)</f>
        <v/>
      </c>
      <c r="X53" s="10" t="str">
        <f>IF('51'!$O$5="","",'51'!$O$5)</f>
        <v/>
      </c>
      <c r="Y53" s="10" t="str">
        <f>IF('51'!$T$4="","",'51'!$T$4)</f>
        <v/>
      </c>
      <c r="Z53" s="10" t="str">
        <f>IF('51'!$T$5="","",'51'!$T$5)</f>
        <v/>
      </c>
      <c r="AA53" s="34" t="str">
        <f t="shared" si="1"/>
        <v/>
      </c>
      <c r="AB53" s="10" t="str">
        <f>IF('51'!$D$4="","",'51'!$D$4)</f>
        <v/>
      </c>
      <c r="AC53" s="10" t="str">
        <f>IF('51'!$D$5="","",'51'!$D$5)</f>
        <v/>
      </c>
      <c r="AD53" s="10" t="str">
        <f>IF('51'!$E$4="","",'51'!$E$4)</f>
        <v/>
      </c>
      <c r="AE53" s="10" t="str">
        <f>IF('51'!$E$5="","",'51'!$E$5)</f>
        <v/>
      </c>
      <c r="AF53" s="16" t="str">
        <f>IF('51'!$E$3="","",'51'!$E$3)</f>
        <v/>
      </c>
      <c r="AG53" s="11" t="str">
        <f>IF('51'!$H$4="","",'51'!$H$4)</f>
        <v/>
      </c>
      <c r="AH53" s="15" t="str">
        <f>IF('51'!$H$5="","",'51'!$H$5)</f>
        <v/>
      </c>
      <c r="AI53" s="11" t="str">
        <f>IF('51'!$I$4="","",'51'!$I$4)</f>
        <v/>
      </c>
      <c r="AJ53" s="15" t="str">
        <f>IF('51'!$I$5="","",'51'!$I$5)</f>
        <v/>
      </c>
      <c r="AK53" s="16" t="str">
        <f>IF('51'!$H$3="","",'51'!$H$3)</f>
        <v/>
      </c>
    </row>
    <row r="54" spans="1:37" ht="21" customHeight="1">
      <c r="A54" s="17">
        <v>52</v>
      </c>
      <c r="B54" s="17" t="str">
        <f>IF('52'!$C$1="","",'52'!$C$1)</f>
        <v/>
      </c>
      <c r="C54" s="18" t="str">
        <f>IF('52'!$A$1="","",'52'!$A$1)&amp;IF('52'!$H$5&lt;10," !","")</f>
        <v/>
      </c>
      <c r="D54" s="18" t="str">
        <f ca="1">IF(OR(T54="",$B$103="请先注册",$B$103="注册码错误"),"",IF(OR(AND($A$1&lt;=TODAY(),'52'!$B$3&lt;1),'52'!$R$3/E54&gt;'52'!$H$5*1.15),"╳",IF('52'!$H$4&gt;400,"☆","△")))</f>
        <v/>
      </c>
      <c r="E54" s="18" t="str">
        <f t="shared" si="2"/>
        <v/>
      </c>
      <c r="F54" s="18" t="str">
        <f ca="1">IF('52'!$C$3="","",'52'!$C$3)</f>
        <v/>
      </c>
      <c r="G54" s="18" t="str">
        <f t="shared" si="0"/>
        <v/>
      </c>
      <c r="H54" s="19" t="str">
        <f>IF('52'!$R$5="","",'52'!$R$5)</f>
        <v/>
      </c>
      <c r="I54" s="19" t="str">
        <f>IF('52'!$D$3="","",'52'!$D$3)</f>
        <v/>
      </c>
      <c r="J54" s="19" t="str">
        <f>IF('52'!$G$3="","",'52'!$G$3)</f>
        <v/>
      </c>
      <c r="K54" s="19" t="str">
        <f>IF('52'!$F$3="","",'52'!$F$3)</f>
        <v/>
      </c>
      <c r="L54" s="21" t="str">
        <f>IF('52'!$L$3="","",'52'!$L$3)</f>
        <v/>
      </c>
      <c r="M54" s="21" t="str">
        <f>IF('52'!$M$3="","",'52'!$M$3)</f>
        <v/>
      </c>
      <c r="N54" s="21" t="str">
        <f>IF('52'!$N$3="","",'52'!$N$3)</f>
        <v/>
      </c>
      <c r="O54" s="18" t="str">
        <f>IF('52'!$S$3="","",MIN('52'!$S$3:$S$4))</f>
        <v/>
      </c>
      <c r="P54" s="18" t="str">
        <f>IF('52'!$T$3="","",'52'!$T$3)</f>
        <v/>
      </c>
      <c r="Q54" s="18" t="str">
        <f>IF(U54="","",IF('01'!S54&lt;'01'!S55,"单量","流水"))</f>
        <v/>
      </c>
      <c r="R54" s="36" t="str">
        <f>IF('52'!$B$3="","",'52'!$B$3)</f>
        <v/>
      </c>
      <c r="S54" s="123" t="str">
        <f>IF('52'!$B$4="","",'52'!$B$4)</f>
        <v/>
      </c>
      <c r="T54" s="123" t="str">
        <f ca="1">IF('52'!$B$5="","",'52'!$B$5)</f>
        <v/>
      </c>
      <c r="U54" s="19" t="str">
        <f>IF('52'!$N$4="","",'52'!$N$4)</f>
        <v/>
      </c>
      <c r="V54" s="19" t="str">
        <f>IF('52'!$N$5="","",'52'!$N$5)</f>
        <v/>
      </c>
      <c r="W54" s="19" t="str">
        <f>IF('52'!$O$4="","",'52'!$O$4)</f>
        <v/>
      </c>
      <c r="X54" s="19" t="str">
        <f>IF('52'!$O$5="","",'52'!$O$5)</f>
        <v/>
      </c>
      <c r="Y54" s="19" t="str">
        <f>IF('52'!$T$4="","",'52'!$T$4)</f>
        <v/>
      </c>
      <c r="Z54" s="19" t="str">
        <f>IF('52'!$T$5="","",'52'!$T$5)</f>
        <v/>
      </c>
      <c r="AA54" s="36" t="str">
        <f t="shared" si="1"/>
        <v/>
      </c>
      <c r="AB54" s="19" t="str">
        <f>IF('52'!$D$4="","",'52'!$D$4)</f>
        <v/>
      </c>
      <c r="AC54" s="19" t="str">
        <f>IF('52'!$D$5="","",'52'!$D$5)</f>
        <v/>
      </c>
      <c r="AD54" s="19" t="str">
        <f>IF('52'!$E$4="","",'52'!$E$4)</f>
        <v/>
      </c>
      <c r="AE54" s="19" t="str">
        <f>IF('52'!$E$5="","",'52'!$E$5)</f>
        <v/>
      </c>
      <c r="AF54" s="20" t="str">
        <f>IF('52'!$E$3="","",'52'!$E$3)</f>
        <v/>
      </c>
      <c r="AG54" s="18" t="str">
        <f>IF('52'!$H$4="","",'52'!$H$4)</f>
        <v/>
      </c>
      <c r="AH54" s="21" t="str">
        <f>IF('52'!$H$5="","",'52'!$H$5)</f>
        <v/>
      </c>
      <c r="AI54" s="18" t="str">
        <f>IF('52'!$I$4="","",'52'!$I$4)</f>
        <v/>
      </c>
      <c r="AJ54" s="21" t="str">
        <f>IF('52'!$I$5="","",'52'!$I$5)</f>
        <v/>
      </c>
      <c r="AK54" s="20" t="str">
        <f>IF('52'!$H$3="","",'52'!$H$3)</f>
        <v/>
      </c>
    </row>
    <row r="55" spans="1:37" ht="21" customHeight="1">
      <c r="A55" s="9">
        <v>53</v>
      </c>
      <c r="B55" s="9" t="str">
        <f>IF('53'!$C$1="","",'53'!$C$1)</f>
        <v/>
      </c>
      <c r="C55" s="11" t="str">
        <f>IF('53'!$A$1="","",'53'!$A$1)&amp;IF('53'!$H$5&lt;10," !","")</f>
        <v/>
      </c>
      <c r="D55" s="11" t="str">
        <f ca="1">IF(OR(T55="",$B$103="请先注册",$B$103="注册码错误"),"",IF(OR(AND($A$1&lt;=TODAY(),'53'!$B$3&lt;1),'53'!$R$3/E55&gt;'53'!$H$5*1.15),"╳",IF('53'!$H$4&gt;400,"☆","△")))</f>
        <v/>
      </c>
      <c r="E55" s="11" t="str">
        <f t="shared" si="2"/>
        <v/>
      </c>
      <c r="F55" s="11" t="str">
        <f ca="1">IF('53'!$C$3="","",'53'!$C$3)</f>
        <v/>
      </c>
      <c r="G55" s="11" t="str">
        <f t="shared" si="0"/>
        <v/>
      </c>
      <c r="H55" s="10" t="str">
        <f>IF('53'!$R$5="","",'53'!$R$5)</f>
        <v/>
      </c>
      <c r="I55" s="10" t="str">
        <f>IF('53'!$D$3="","",'53'!$D$3)</f>
        <v/>
      </c>
      <c r="J55" s="10" t="str">
        <f>IF('53'!$G$3="","",'53'!$G$3)</f>
        <v/>
      </c>
      <c r="K55" s="10" t="str">
        <f>IF('53'!$F$3="","",'53'!$F$3)</f>
        <v/>
      </c>
      <c r="L55" s="15" t="str">
        <f>IF('53'!$L$3="","",'53'!$L$3)</f>
        <v/>
      </c>
      <c r="M55" s="15" t="str">
        <f>IF('53'!$M$3="","",'53'!$M$3)</f>
        <v/>
      </c>
      <c r="N55" s="15" t="str">
        <f>IF('53'!$N$3="","",'53'!$N$3)</f>
        <v/>
      </c>
      <c r="O55" s="11" t="str">
        <f>IF('53'!$S$3="","",MIN('53'!$S$3:$S$4))</f>
        <v/>
      </c>
      <c r="P55" s="11" t="str">
        <f>IF('53'!$T$3="","",'53'!$T$3)</f>
        <v/>
      </c>
      <c r="Q55" s="11" t="str">
        <f>IF(U55="","",IF('01'!S55&lt;'01'!S56,"单量","流水"))</f>
        <v/>
      </c>
      <c r="R55" s="34" t="str">
        <f>IF('53'!$B$3="","",'53'!$B$3)</f>
        <v/>
      </c>
      <c r="S55" s="122" t="str">
        <f>IF('53'!$B$4="","",'53'!$B$4)</f>
        <v/>
      </c>
      <c r="T55" s="122" t="str">
        <f ca="1">IF('53'!$B$5="","",'53'!$B$5)</f>
        <v/>
      </c>
      <c r="U55" s="10" t="str">
        <f>IF('53'!$N$4="","",'53'!$N$4)</f>
        <v/>
      </c>
      <c r="V55" s="10" t="str">
        <f>IF('53'!$N$5="","",'53'!$N$5)</f>
        <v/>
      </c>
      <c r="W55" s="10" t="str">
        <f>IF('53'!$O$4="","",'53'!$O$4)</f>
        <v/>
      </c>
      <c r="X55" s="10" t="str">
        <f>IF('53'!$O$5="","",'53'!$O$5)</f>
        <v/>
      </c>
      <c r="Y55" s="10" t="str">
        <f>IF('53'!$T$4="","",'53'!$T$4)</f>
        <v/>
      </c>
      <c r="Z55" s="10" t="str">
        <f>IF('53'!$T$5="","",'53'!$T$5)</f>
        <v/>
      </c>
      <c r="AA55" s="34" t="str">
        <f t="shared" si="1"/>
        <v/>
      </c>
      <c r="AB55" s="10" t="str">
        <f>IF('53'!$D$4="","",'53'!$D$4)</f>
        <v/>
      </c>
      <c r="AC55" s="10" t="str">
        <f>IF('53'!$D$5="","",'53'!$D$5)</f>
        <v/>
      </c>
      <c r="AD55" s="10" t="str">
        <f>IF('53'!$E$4="","",'53'!$E$4)</f>
        <v/>
      </c>
      <c r="AE55" s="10" t="str">
        <f>IF('53'!$E$5="","",'53'!$E$5)</f>
        <v/>
      </c>
      <c r="AF55" s="16" t="str">
        <f>IF('53'!$E$3="","",'53'!$E$3)</f>
        <v/>
      </c>
      <c r="AG55" s="11" t="str">
        <f>IF('53'!$H$4="","",'53'!$H$4)</f>
        <v/>
      </c>
      <c r="AH55" s="15" t="str">
        <f>IF('53'!$H$5="","",'53'!$H$5)</f>
        <v/>
      </c>
      <c r="AI55" s="11" t="str">
        <f>IF('53'!$I$4="","",'53'!$I$4)</f>
        <v/>
      </c>
      <c r="AJ55" s="15" t="str">
        <f>IF('53'!$I$5="","",'53'!$I$5)</f>
        <v/>
      </c>
      <c r="AK55" s="16" t="str">
        <f>IF('53'!$H$3="","",'53'!$H$3)</f>
        <v/>
      </c>
    </row>
    <row r="56" spans="1:37" ht="21" customHeight="1">
      <c r="A56" s="17">
        <v>54</v>
      </c>
      <c r="B56" s="17" t="str">
        <f>IF('54'!$C$1="","",'54'!$C$1)</f>
        <v/>
      </c>
      <c r="C56" s="18" t="str">
        <f>IF('54'!$A$1="","",'54'!$A$1)&amp;IF('54'!$H$5&lt;10," !","")</f>
        <v/>
      </c>
      <c r="D56" s="18" t="str">
        <f ca="1">IF(OR(T56="",$B$103="请先注册",$B$103="注册码错误"),"",IF(OR(AND($A$1&lt;=TODAY(),'54'!$B$3&lt;1),'54'!$R$3/E56&gt;'54'!$H$5*1.15),"╳",IF('54'!$H$4&gt;400,"☆","△")))</f>
        <v/>
      </c>
      <c r="E56" s="18" t="str">
        <f t="shared" si="2"/>
        <v/>
      </c>
      <c r="F56" s="18" t="str">
        <f ca="1">IF('54'!$C$3="","",'54'!$C$3)</f>
        <v/>
      </c>
      <c r="G56" s="18" t="str">
        <f t="shared" si="0"/>
        <v/>
      </c>
      <c r="H56" s="19" t="str">
        <f>IF('54'!$R$5="","",'54'!$R$5)</f>
        <v/>
      </c>
      <c r="I56" s="19" t="str">
        <f>IF('54'!$D$3="","",'54'!$D$3)</f>
        <v/>
      </c>
      <c r="J56" s="19" t="str">
        <f>IF('54'!$G$3="","",'54'!$G$3)</f>
        <v/>
      </c>
      <c r="K56" s="19" t="str">
        <f>IF('54'!$F$3="","",'54'!$F$3)</f>
        <v/>
      </c>
      <c r="L56" s="21" t="str">
        <f>IF('54'!$L$3="","",'54'!$L$3)</f>
        <v/>
      </c>
      <c r="M56" s="21" t="str">
        <f>IF('54'!$M$3="","",'54'!$M$3)</f>
        <v/>
      </c>
      <c r="N56" s="21" t="str">
        <f>IF('54'!$N$3="","",'54'!$N$3)</f>
        <v/>
      </c>
      <c r="O56" s="18" t="str">
        <f>IF('54'!$S$3="","",MIN('54'!$S$3:$S$4))</f>
        <v/>
      </c>
      <c r="P56" s="18" t="str">
        <f>IF('54'!$T$3="","",'54'!$T$3)</f>
        <v/>
      </c>
      <c r="Q56" s="18" t="str">
        <f>IF(U56="","",IF('01'!S56&lt;'01'!S57,"单量","流水"))</f>
        <v/>
      </c>
      <c r="R56" s="36" t="str">
        <f>IF('54'!$B$3="","",'54'!$B$3)</f>
        <v/>
      </c>
      <c r="S56" s="123" t="str">
        <f>IF('54'!$B$4="","",'54'!$B$4)</f>
        <v/>
      </c>
      <c r="T56" s="123" t="str">
        <f ca="1">IF('54'!$B$5="","",'54'!$B$5)</f>
        <v/>
      </c>
      <c r="U56" s="19" t="str">
        <f>IF('54'!$N$4="","",'54'!$N$4)</f>
        <v/>
      </c>
      <c r="V56" s="19" t="str">
        <f>IF('54'!$N$5="","",'54'!$N$5)</f>
        <v/>
      </c>
      <c r="W56" s="19" t="str">
        <f>IF('54'!$O$4="","",'54'!$O$4)</f>
        <v/>
      </c>
      <c r="X56" s="19" t="str">
        <f>IF('54'!$O$5="","",'54'!$O$5)</f>
        <v/>
      </c>
      <c r="Y56" s="19" t="str">
        <f>IF('54'!$T$4="","",'54'!$T$4)</f>
        <v/>
      </c>
      <c r="Z56" s="19" t="str">
        <f>IF('54'!$T$5="","",'54'!$T$5)</f>
        <v/>
      </c>
      <c r="AA56" s="36" t="str">
        <f t="shared" si="1"/>
        <v/>
      </c>
      <c r="AB56" s="19" t="str">
        <f>IF('54'!$D$4="","",'54'!$D$4)</f>
        <v/>
      </c>
      <c r="AC56" s="19" t="str">
        <f>IF('54'!$D$5="","",'54'!$D$5)</f>
        <v/>
      </c>
      <c r="AD56" s="19" t="str">
        <f>IF('54'!$E$4="","",'54'!$E$4)</f>
        <v/>
      </c>
      <c r="AE56" s="19" t="str">
        <f>IF('54'!$E$5="","",'54'!$E$5)</f>
        <v/>
      </c>
      <c r="AF56" s="20" t="str">
        <f>IF('54'!$E$3="","",'54'!$E$3)</f>
        <v/>
      </c>
      <c r="AG56" s="18" t="str">
        <f>IF('54'!$H$4="","",'54'!$H$4)</f>
        <v/>
      </c>
      <c r="AH56" s="21" t="str">
        <f>IF('54'!$H$5="","",'54'!$H$5)</f>
        <v/>
      </c>
      <c r="AI56" s="18" t="str">
        <f>IF('54'!$I$4="","",'54'!$I$4)</f>
        <v/>
      </c>
      <c r="AJ56" s="21" t="str">
        <f>IF('54'!$I$5="","",'54'!$I$5)</f>
        <v/>
      </c>
      <c r="AK56" s="20" t="str">
        <f>IF('54'!$H$3="","",'54'!$H$3)</f>
        <v/>
      </c>
    </row>
    <row r="57" spans="1:37" ht="21" customHeight="1">
      <c r="A57" s="9">
        <v>55</v>
      </c>
      <c r="B57" s="9" t="str">
        <f>IF('55'!$C$1="","",'55'!$C$1)</f>
        <v/>
      </c>
      <c r="C57" s="11" t="str">
        <f>IF('55'!$A$1="","",'55'!$A$1)&amp;IF('55'!$H$5&lt;10," !","")</f>
        <v/>
      </c>
      <c r="D57" s="11" t="str">
        <f ca="1">IF(OR(T57="",$B$103="请先注册",$B$103="注册码错误"),"",IF(OR(AND($A$1&lt;=TODAY(),'55'!$B$3&lt;1),'55'!$R$3/E57&gt;'55'!$H$5*1.15),"╳",IF('55'!$H$4&gt;400,"☆","△")))</f>
        <v/>
      </c>
      <c r="E57" s="11" t="str">
        <f t="shared" si="2"/>
        <v/>
      </c>
      <c r="F57" s="11" t="str">
        <f ca="1">IF('55'!$C$3="","",'55'!$C$3)</f>
        <v/>
      </c>
      <c r="G57" s="11" t="str">
        <f t="shared" si="0"/>
        <v/>
      </c>
      <c r="H57" s="10" t="str">
        <f>IF('55'!$R$5="","",'55'!$R$5)</f>
        <v/>
      </c>
      <c r="I57" s="10" t="str">
        <f>IF('55'!$D$3="","",'55'!$D$3)</f>
        <v/>
      </c>
      <c r="J57" s="10" t="str">
        <f>IF('55'!$G$3="","",'55'!$G$3)</f>
        <v/>
      </c>
      <c r="K57" s="10" t="str">
        <f>IF('55'!$F$3="","",'55'!$F$3)</f>
        <v/>
      </c>
      <c r="L57" s="15" t="str">
        <f>IF('55'!$L$3="","",'55'!$L$3)</f>
        <v/>
      </c>
      <c r="M57" s="15" t="str">
        <f>IF('55'!$M$3="","",'55'!$M$3)</f>
        <v/>
      </c>
      <c r="N57" s="15" t="str">
        <f>IF('55'!$N$3="","",'55'!$N$3)</f>
        <v/>
      </c>
      <c r="O57" s="11" t="str">
        <f>IF('55'!$S$3="","",MIN('55'!$S$3:$S$4))</f>
        <v/>
      </c>
      <c r="P57" s="11" t="str">
        <f>IF('55'!$T$3="","",'55'!$T$3)</f>
        <v/>
      </c>
      <c r="Q57" s="11" t="str">
        <f>IF(U57="","",IF('01'!S57&lt;'01'!S58,"单量","流水"))</f>
        <v/>
      </c>
      <c r="R57" s="34" t="str">
        <f>IF('55'!$B$3="","",'55'!$B$3)</f>
        <v/>
      </c>
      <c r="S57" s="122" t="str">
        <f>IF('55'!$B$4="","",'55'!$B$4)</f>
        <v/>
      </c>
      <c r="T57" s="122" t="str">
        <f ca="1">IF('55'!$B$5="","",'55'!$B$5)</f>
        <v/>
      </c>
      <c r="U57" s="10" t="str">
        <f>IF('55'!$N$4="","",'55'!$N$4)</f>
        <v/>
      </c>
      <c r="V57" s="10" t="str">
        <f>IF('55'!$N$5="","",'55'!$N$5)</f>
        <v/>
      </c>
      <c r="W57" s="10" t="str">
        <f>IF('55'!$O$4="","",'55'!$O$4)</f>
        <v/>
      </c>
      <c r="X57" s="10" t="str">
        <f>IF('55'!$O$5="","",'55'!$O$5)</f>
        <v/>
      </c>
      <c r="Y57" s="10" t="str">
        <f>IF('55'!$T$4="","",'55'!$T$4)</f>
        <v/>
      </c>
      <c r="Z57" s="10" t="str">
        <f>IF('55'!$T$5="","",'55'!$T$5)</f>
        <v/>
      </c>
      <c r="AA57" s="34" t="str">
        <f t="shared" si="1"/>
        <v/>
      </c>
      <c r="AB57" s="10" t="str">
        <f>IF('55'!$D$4="","",'55'!$D$4)</f>
        <v/>
      </c>
      <c r="AC57" s="10" t="str">
        <f>IF('55'!$D$5="","",'55'!$D$5)</f>
        <v/>
      </c>
      <c r="AD57" s="10" t="str">
        <f>IF('55'!$E$4="","",'55'!$E$4)</f>
        <v/>
      </c>
      <c r="AE57" s="10" t="str">
        <f>IF('55'!$E$5="","",'55'!$E$5)</f>
        <v/>
      </c>
      <c r="AF57" s="16" t="str">
        <f>IF('55'!$E$3="","",'55'!$E$3)</f>
        <v/>
      </c>
      <c r="AG57" s="11" t="str">
        <f>IF('55'!$H$4="","",'55'!$H$4)</f>
        <v/>
      </c>
      <c r="AH57" s="15" t="str">
        <f>IF('55'!$H$5="","",'55'!$H$5)</f>
        <v/>
      </c>
      <c r="AI57" s="11" t="str">
        <f>IF('55'!$I$4="","",'55'!$I$4)</f>
        <v/>
      </c>
      <c r="AJ57" s="15" t="str">
        <f>IF('55'!$I$5="","",'55'!$I$5)</f>
        <v/>
      </c>
      <c r="AK57" s="16" t="str">
        <f>IF('55'!$H$3="","",'55'!$H$3)</f>
        <v/>
      </c>
    </row>
    <row r="58" spans="1:37" ht="21" customHeight="1">
      <c r="A58" s="17">
        <v>56</v>
      </c>
      <c r="B58" s="17" t="str">
        <f>IF('56'!$C$1="","",'56'!$C$1)</f>
        <v/>
      </c>
      <c r="C58" s="18" t="str">
        <f>IF('56'!$A$1="","",'56'!$A$1)&amp;IF('56'!$H$5&lt;10," !","")</f>
        <v/>
      </c>
      <c r="D58" s="18" t="str">
        <f ca="1">IF(OR(T58="",$B$103="请先注册",$B$103="注册码错误"),"",IF(OR(AND($A$1&lt;=TODAY(),'56'!$B$3&lt;1),'56'!$R$3/E58&gt;'56'!$H$5*1.15),"╳",IF('56'!$H$4&gt;400,"☆","△")))</f>
        <v/>
      </c>
      <c r="E58" s="18" t="str">
        <f t="shared" si="2"/>
        <v/>
      </c>
      <c r="F58" s="18" t="str">
        <f ca="1">IF('56'!$C$3="","",'56'!$C$3)</f>
        <v/>
      </c>
      <c r="G58" s="18" t="str">
        <f t="shared" si="0"/>
        <v/>
      </c>
      <c r="H58" s="19" t="str">
        <f>IF('56'!$R$5="","",'56'!$R$5)</f>
        <v/>
      </c>
      <c r="I58" s="19" t="str">
        <f>IF('56'!$D$3="","",'56'!$D$3)</f>
        <v/>
      </c>
      <c r="J58" s="19" t="str">
        <f>IF('56'!$G$3="","",'56'!$G$3)</f>
        <v/>
      </c>
      <c r="K58" s="19" t="str">
        <f>IF('56'!$F$3="","",'56'!$F$3)</f>
        <v/>
      </c>
      <c r="L58" s="21" t="str">
        <f>IF('56'!$L$3="","",'56'!$L$3)</f>
        <v/>
      </c>
      <c r="M58" s="21" t="str">
        <f>IF('56'!$M$3="","",'56'!$M$3)</f>
        <v/>
      </c>
      <c r="N58" s="21" t="str">
        <f>IF('56'!$N$3="","",'56'!$N$3)</f>
        <v/>
      </c>
      <c r="O58" s="18" t="str">
        <f>IF('56'!$S$3="","",MIN('56'!$S$3:$S$4))</f>
        <v/>
      </c>
      <c r="P58" s="18" t="str">
        <f>IF('56'!$T$3="","",'56'!$T$3)</f>
        <v/>
      </c>
      <c r="Q58" s="18" t="str">
        <f>IF(U58="","",IF('01'!S58&lt;'01'!S59,"单量","流水"))</f>
        <v/>
      </c>
      <c r="R58" s="36" t="str">
        <f>IF('56'!$B$3="","",'56'!$B$3)</f>
        <v/>
      </c>
      <c r="S58" s="123" t="str">
        <f>IF('56'!$B$4="","",'56'!$B$4)</f>
        <v/>
      </c>
      <c r="T58" s="123" t="str">
        <f ca="1">IF('56'!$B$5="","",'56'!$B$5)</f>
        <v/>
      </c>
      <c r="U58" s="19" t="str">
        <f>IF('56'!$N$4="","",'56'!$N$4)</f>
        <v/>
      </c>
      <c r="V58" s="19" t="str">
        <f>IF('56'!$N$5="","",'56'!$N$5)</f>
        <v/>
      </c>
      <c r="W58" s="19" t="str">
        <f>IF('56'!$O$4="","",'56'!$O$4)</f>
        <v/>
      </c>
      <c r="X58" s="19" t="str">
        <f>IF('56'!$O$5="","",'56'!$O$5)</f>
        <v/>
      </c>
      <c r="Y58" s="19" t="str">
        <f>IF('56'!$T$4="","",'56'!$T$4)</f>
        <v/>
      </c>
      <c r="Z58" s="19" t="str">
        <f>IF('56'!$T$5="","",'56'!$T$5)</f>
        <v/>
      </c>
      <c r="AA58" s="36" t="str">
        <f t="shared" si="1"/>
        <v/>
      </c>
      <c r="AB58" s="19" t="str">
        <f>IF('56'!$D$4="","",'56'!$D$4)</f>
        <v/>
      </c>
      <c r="AC58" s="19" t="str">
        <f>IF('56'!$D$5="","",'56'!$D$5)</f>
        <v/>
      </c>
      <c r="AD58" s="19" t="str">
        <f>IF('56'!$E$4="","",'56'!$E$4)</f>
        <v/>
      </c>
      <c r="AE58" s="19" t="str">
        <f>IF('56'!$E$5="","",'56'!$E$5)</f>
        <v/>
      </c>
      <c r="AF58" s="20" t="str">
        <f>IF('56'!$E$3="","",'56'!$E$3)</f>
        <v/>
      </c>
      <c r="AG58" s="18" t="str">
        <f>IF('56'!$H$4="","",'56'!$H$4)</f>
        <v/>
      </c>
      <c r="AH58" s="21" t="str">
        <f>IF('56'!$H$5="","",'56'!$H$5)</f>
        <v/>
      </c>
      <c r="AI58" s="18" t="str">
        <f>IF('56'!$I$4="","",'56'!$I$4)</f>
        <v/>
      </c>
      <c r="AJ58" s="21" t="str">
        <f>IF('56'!$I$5="","",'56'!$I$5)</f>
        <v/>
      </c>
      <c r="AK58" s="20" t="str">
        <f>IF('56'!$H$3="","",'56'!$H$3)</f>
        <v/>
      </c>
    </row>
    <row r="59" spans="1:37" ht="21" customHeight="1">
      <c r="A59" s="9">
        <v>57</v>
      </c>
      <c r="B59" s="9" t="str">
        <f>IF('57'!$C$1="","",'57'!$C$1)</f>
        <v/>
      </c>
      <c r="C59" s="11" t="str">
        <f>IF('57'!$A$1="","",'57'!$A$1)&amp;IF('57'!$H$5&lt;10," !","")</f>
        <v/>
      </c>
      <c r="D59" s="11" t="str">
        <f ca="1">IF(OR(T59="",$B$103="请先注册",$B$103="注册码错误"),"",IF(OR(AND($A$1&lt;=TODAY(),'57'!$B$3&lt;1),'57'!$R$3/E59&gt;'57'!$H$5*1.15),"╳",IF('57'!$H$4&gt;400,"☆","△")))</f>
        <v/>
      </c>
      <c r="E59" s="11" t="str">
        <f t="shared" si="2"/>
        <v/>
      </c>
      <c r="F59" s="11" t="str">
        <f ca="1">IF('57'!$C$3="","",'57'!$C$3)</f>
        <v/>
      </c>
      <c r="G59" s="11" t="str">
        <f t="shared" si="0"/>
        <v/>
      </c>
      <c r="H59" s="10" t="str">
        <f>IF('57'!$R$5="","",'57'!$R$5)</f>
        <v/>
      </c>
      <c r="I59" s="10" t="str">
        <f>IF('57'!$D$3="","",'57'!$D$3)</f>
        <v/>
      </c>
      <c r="J59" s="10" t="str">
        <f>IF('57'!$G$3="","",'57'!$G$3)</f>
        <v/>
      </c>
      <c r="K59" s="10" t="str">
        <f>IF('57'!$F$3="","",'57'!$F$3)</f>
        <v/>
      </c>
      <c r="L59" s="15" t="str">
        <f>IF('57'!$L$3="","",'57'!$L$3)</f>
        <v/>
      </c>
      <c r="M59" s="15" t="str">
        <f>IF('57'!$M$3="","",'57'!$M$3)</f>
        <v/>
      </c>
      <c r="N59" s="15" t="str">
        <f>IF('57'!$N$3="","",'57'!$N$3)</f>
        <v/>
      </c>
      <c r="O59" s="11" t="str">
        <f>IF('57'!$S$3="","",MIN('57'!$S$3:$S$4))</f>
        <v/>
      </c>
      <c r="P59" s="11" t="str">
        <f>IF('57'!$T$3="","",'57'!$T$3)</f>
        <v/>
      </c>
      <c r="Q59" s="11" t="str">
        <f>IF(U59="","",IF('01'!S59&lt;'01'!S60,"单量","流水"))</f>
        <v/>
      </c>
      <c r="R59" s="34" t="str">
        <f>IF('57'!$B$3="","",'57'!$B$3)</f>
        <v/>
      </c>
      <c r="S59" s="122" t="str">
        <f>IF('57'!$B$4="","",'57'!$B$4)</f>
        <v/>
      </c>
      <c r="T59" s="122" t="str">
        <f ca="1">IF('57'!$B$5="","",'57'!$B$5)</f>
        <v/>
      </c>
      <c r="U59" s="10" t="str">
        <f>IF('57'!$N$4="","",'57'!$N$4)</f>
        <v/>
      </c>
      <c r="V59" s="10" t="str">
        <f>IF('57'!$N$5="","",'57'!$N$5)</f>
        <v/>
      </c>
      <c r="W59" s="10" t="str">
        <f>IF('57'!$O$4="","",'57'!$O$4)</f>
        <v/>
      </c>
      <c r="X59" s="10" t="str">
        <f>IF('57'!$O$5="","",'57'!$O$5)</f>
        <v/>
      </c>
      <c r="Y59" s="10" t="str">
        <f>IF('57'!$T$4="","",'57'!$T$4)</f>
        <v/>
      </c>
      <c r="Z59" s="10" t="str">
        <f>IF('57'!$T$5="","",'57'!$T$5)</f>
        <v/>
      </c>
      <c r="AA59" s="34" t="str">
        <f t="shared" si="1"/>
        <v/>
      </c>
      <c r="AB59" s="10" t="str">
        <f>IF('57'!$D$4="","",'57'!$D$4)</f>
        <v/>
      </c>
      <c r="AC59" s="10" t="str">
        <f>IF('57'!$D$5="","",'57'!$D$5)</f>
        <v/>
      </c>
      <c r="AD59" s="10" t="str">
        <f>IF('57'!$E$4="","",'57'!$E$4)</f>
        <v/>
      </c>
      <c r="AE59" s="10" t="str">
        <f>IF('57'!$E$5="","",'57'!$E$5)</f>
        <v/>
      </c>
      <c r="AF59" s="16" t="str">
        <f>IF('57'!$E$3="","",'57'!$E$3)</f>
        <v/>
      </c>
      <c r="AG59" s="11" t="str">
        <f>IF('57'!$H$4="","",'57'!$H$4)</f>
        <v/>
      </c>
      <c r="AH59" s="15" t="str">
        <f>IF('57'!$H$5="","",'57'!$H$5)</f>
        <v/>
      </c>
      <c r="AI59" s="11" t="str">
        <f>IF('57'!$I$4="","",'57'!$I$4)</f>
        <v/>
      </c>
      <c r="AJ59" s="15" t="str">
        <f>IF('57'!$I$5="","",'57'!$I$5)</f>
        <v/>
      </c>
      <c r="AK59" s="16" t="str">
        <f>IF('57'!$H$3="","",'57'!$H$3)</f>
        <v/>
      </c>
    </row>
    <row r="60" spans="1:37" ht="21" customHeight="1">
      <c r="A60" s="17">
        <v>58</v>
      </c>
      <c r="B60" s="17" t="str">
        <f>IF('58'!$C$1="","",'58'!$C$1)</f>
        <v/>
      </c>
      <c r="C60" s="18" t="str">
        <f>IF('58'!$A$1="","",'58'!$A$1)&amp;IF('58'!$H$5&lt;10," !","")</f>
        <v/>
      </c>
      <c r="D60" s="18" t="str">
        <f ca="1">IF(OR(T60="",$B$103="请先注册",$B$103="注册码错误"),"",IF(OR(AND($A$1&lt;=TODAY(),'58'!$B$3&lt;1),'58'!$R$3/E60&gt;'58'!$H$5*1.15),"╳",IF('58'!$H$4&gt;400,"☆","△")))</f>
        <v/>
      </c>
      <c r="E60" s="18" t="str">
        <f t="shared" si="2"/>
        <v/>
      </c>
      <c r="F60" s="18" t="str">
        <f ca="1">IF('58'!$C$3="","",'58'!$C$3)</f>
        <v/>
      </c>
      <c r="G60" s="18" t="str">
        <f t="shared" si="0"/>
        <v/>
      </c>
      <c r="H60" s="19" t="str">
        <f>IF('58'!$R$5="","",'58'!$R$5)</f>
        <v/>
      </c>
      <c r="I60" s="19" t="str">
        <f>IF('58'!$D$3="","",'58'!$D$3)</f>
        <v/>
      </c>
      <c r="J60" s="19" t="str">
        <f>IF('58'!$G$3="","",'58'!$G$3)</f>
        <v/>
      </c>
      <c r="K60" s="19" t="str">
        <f>IF('58'!$F$3="","",'58'!$F$3)</f>
        <v/>
      </c>
      <c r="L60" s="21" t="str">
        <f>IF('58'!$L$3="","",'58'!$L$3)</f>
        <v/>
      </c>
      <c r="M60" s="21" t="str">
        <f>IF('58'!$M$3="","",'58'!$M$3)</f>
        <v/>
      </c>
      <c r="N60" s="21" t="str">
        <f>IF('58'!$N$3="","",'58'!$N$3)</f>
        <v/>
      </c>
      <c r="O60" s="18" t="str">
        <f>IF('58'!$S$3="","",MIN('58'!$S$3:$S$4))</f>
        <v/>
      </c>
      <c r="P60" s="18" t="str">
        <f>IF('58'!$T$3="","",'58'!$T$3)</f>
        <v/>
      </c>
      <c r="Q60" s="18" t="str">
        <f>IF(U60="","",IF('01'!S60&lt;'01'!S61,"单量","流水"))</f>
        <v/>
      </c>
      <c r="R60" s="36" t="str">
        <f>IF('58'!$B$3="","",'58'!$B$3)</f>
        <v/>
      </c>
      <c r="S60" s="123" t="str">
        <f>IF('58'!$B$4="","",'58'!$B$4)</f>
        <v/>
      </c>
      <c r="T60" s="123" t="str">
        <f ca="1">IF('58'!$B$5="","",'58'!$B$5)</f>
        <v/>
      </c>
      <c r="U60" s="19" t="str">
        <f>IF('58'!$N$4="","",'58'!$N$4)</f>
        <v/>
      </c>
      <c r="V60" s="19" t="str">
        <f>IF('58'!$N$5="","",'58'!$N$5)</f>
        <v/>
      </c>
      <c r="W60" s="19" t="str">
        <f>IF('58'!$O$4="","",'58'!$O$4)</f>
        <v/>
      </c>
      <c r="X60" s="19" t="str">
        <f>IF('58'!$O$5="","",'58'!$O$5)</f>
        <v/>
      </c>
      <c r="Y60" s="19" t="str">
        <f>IF('58'!$T$4="","",'58'!$T$4)</f>
        <v/>
      </c>
      <c r="Z60" s="19" t="str">
        <f>IF('58'!$T$5="","",'58'!$T$5)</f>
        <v/>
      </c>
      <c r="AA60" s="36" t="str">
        <f t="shared" si="1"/>
        <v/>
      </c>
      <c r="AB60" s="19" t="str">
        <f>IF('58'!$D$4="","",'58'!$D$4)</f>
        <v/>
      </c>
      <c r="AC60" s="19" t="str">
        <f>IF('58'!$D$5="","",'58'!$D$5)</f>
        <v/>
      </c>
      <c r="AD60" s="19" t="str">
        <f>IF('58'!$E$4="","",'58'!$E$4)</f>
        <v/>
      </c>
      <c r="AE60" s="19" t="str">
        <f>IF('58'!$E$5="","",'58'!$E$5)</f>
        <v/>
      </c>
      <c r="AF60" s="20" t="str">
        <f>IF('58'!$E$3="","",'58'!$E$3)</f>
        <v/>
      </c>
      <c r="AG60" s="18" t="str">
        <f>IF('58'!$H$4="","",'58'!$H$4)</f>
        <v/>
      </c>
      <c r="AH60" s="21" t="str">
        <f>IF('58'!$H$5="","",'58'!$H$5)</f>
        <v/>
      </c>
      <c r="AI60" s="18" t="str">
        <f>IF('58'!$I$4="","",'58'!$I$4)</f>
        <v/>
      </c>
      <c r="AJ60" s="21" t="str">
        <f>IF('58'!$I$5="","",'58'!$I$5)</f>
        <v/>
      </c>
      <c r="AK60" s="20" t="str">
        <f>IF('58'!$H$3="","",'58'!$H$3)</f>
        <v/>
      </c>
    </row>
    <row r="61" spans="1:37" ht="21" customHeight="1">
      <c r="A61" s="9">
        <v>59</v>
      </c>
      <c r="B61" s="9" t="str">
        <f>IF('59'!$C$1="","",'59'!$C$1)</f>
        <v/>
      </c>
      <c r="C61" s="11" t="str">
        <f>IF('59'!$A$1="","",'59'!$A$1)&amp;IF('59'!$H$5&lt;10," !","")</f>
        <v/>
      </c>
      <c r="D61" s="11" t="str">
        <f ca="1">IF(OR(T61="",$B$103="请先注册",$B$103="注册码错误"),"",IF(OR(AND($A$1&lt;=TODAY(),'59'!$B$3&lt;1),'59'!$R$3/E61&gt;'59'!$H$5*1.15),"╳",IF('59'!$H$4&gt;400,"☆","△")))</f>
        <v/>
      </c>
      <c r="E61" s="11" t="str">
        <f t="shared" si="2"/>
        <v/>
      </c>
      <c r="F61" s="11" t="str">
        <f ca="1">IF('59'!$C$3="","",'59'!$C$3)</f>
        <v/>
      </c>
      <c r="G61" s="11" t="str">
        <f t="shared" si="0"/>
        <v/>
      </c>
      <c r="H61" s="10" t="str">
        <f>IF('59'!$R$5="","",'59'!$R$5)</f>
        <v/>
      </c>
      <c r="I61" s="10" t="str">
        <f>IF('59'!$D$3="","",'59'!$D$3)</f>
        <v/>
      </c>
      <c r="J61" s="10" t="str">
        <f>IF('59'!$G$3="","",'59'!$G$3)</f>
        <v/>
      </c>
      <c r="K61" s="10" t="str">
        <f>IF('59'!$F$3="","",'59'!$F$3)</f>
        <v/>
      </c>
      <c r="L61" s="15" t="str">
        <f>IF('59'!$L$3="","",'59'!$L$3)</f>
        <v/>
      </c>
      <c r="M61" s="15" t="str">
        <f>IF('59'!$M$3="","",'59'!$M$3)</f>
        <v/>
      </c>
      <c r="N61" s="15" t="str">
        <f>IF('59'!$N$3="","",'59'!$N$3)</f>
        <v/>
      </c>
      <c r="O61" s="11" t="str">
        <f>IF('59'!$S$3="","",MIN('59'!$S$3:$S$4))</f>
        <v/>
      </c>
      <c r="P61" s="11" t="str">
        <f>IF('59'!$T$3="","",'59'!$T$3)</f>
        <v/>
      </c>
      <c r="Q61" s="11" t="str">
        <f>IF(U61="","",IF('01'!S61&lt;'01'!S62,"单量","流水"))</f>
        <v/>
      </c>
      <c r="R61" s="34" t="str">
        <f>IF('59'!$B$3="","",'59'!$B$3)</f>
        <v/>
      </c>
      <c r="S61" s="122" t="str">
        <f>IF('59'!$B$4="","",'59'!$B$4)</f>
        <v/>
      </c>
      <c r="T61" s="122" t="str">
        <f ca="1">IF('59'!$B$5="","",'59'!$B$5)</f>
        <v/>
      </c>
      <c r="U61" s="10" t="str">
        <f>IF('59'!$N$4="","",'59'!$N$4)</f>
        <v/>
      </c>
      <c r="V61" s="10" t="str">
        <f>IF('59'!$N$5="","",'59'!$N$5)</f>
        <v/>
      </c>
      <c r="W61" s="10" t="str">
        <f>IF('59'!$O$4="","",'59'!$O$4)</f>
        <v/>
      </c>
      <c r="X61" s="10" t="str">
        <f>IF('59'!$O$5="","",'59'!$O$5)</f>
        <v/>
      </c>
      <c r="Y61" s="10" t="str">
        <f>IF('59'!$T$4="","",'59'!$T$4)</f>
        <v/>
      </c>
      <c r="Z61" s="10" t="str">
        <f>IF('59'!$T$5="","",'59'!$T$5)</f>
        <v/>
      </c>
      <c r="AA61" s="34" t="str">
        <f t="shared" si="1"/>
        <v/>
      </c>
      <c r="AB61" s="10" t="str">
        <f>IF('59'!$D$4="","",'59'!$D$4)</f>
        <v/>
      </c>
      <c r="AC61" s="10" t="str">
        <f>IF('59'!$D$5="","",'59'!$D$5)</f>
        <v/>
      </c>
      <c r="AD61" s="10" t="str">
        <f>IF('59'!$E$4="","",'59'!$E$4)</f>
        <v/>
      </c>
      <c r="AE61" s="10" t="str">
        <f>IF('59'!$E$5="","",'59'!$E$5)</f>
        <v/>
      </c>
      <c r="AF61" s="16" t="str">
        <f>IF('59'!$E$3="","",'59'!$E$3)</f>
        <v/>
      </c>
      <c r="AG61" s="11" t="str">
        <f>IF('59'!$H$4="","",'59'!$H$4)</f>
        <v/>
      </c>
      <c r="AH61" s="15" t="str">
        <f>IF('59'!$H$5="","",'59'!$H$5)</f>
        <v/>
      </c>
      <c r="AI61" s="11" t="str">
        <f>IF('59'!$I$4="","",'59'!$I$4)</f>
        <v/>
      </c>
      <c r="AJ61" s="15" t="str">
        <f>IF('59'!$I$5="","",'59'!$I$5)</f>
        <v/>
      </c>
      <c r="AK61" s="16" t="str">
        <f>IF('59'!$H$3="","",'59'!$H$3)</f>
        <v/>
      </c>
    </row>
    <row r="62" spans="1:37" ht="21" customHeight="1">
      <c r="A62" s="17">
        <v>60</v>
      </c>
      <c r="B62" s="17" t="str">
        <f>IF('60'!$C$1="","",'60'!$C$1)</f>
        <v/>
      </c>
      <c r="C62" s="18" t="str">
        <f>IF('60'!$A$1="","",'60'!$A$1)&amp;IF('60'!$H$5&lt;10," !","")</f>
        <v/>
      </c>
      <c r="D62" s="18" t="str">
        <f ca="1">IF(OR(T62="",$B$103="请先注册",$B$103="注册码错误"),"",IF(OR(AND($A$1&lt;=TODAY(),'60'!$B$3&lt;1),'60'!$R$3/E62&gt;'60'!$H$5*1.15),"╳",IF('60'!$H$4&gt;400,"☆","△")))</f>
        <v/>
      </c>
      <c r="E62" s="18" t="str">
        <f t="shared" si="2"/>
        <v/>
      </c>
      <c r="F62" s="18" t="str">
        <f ca="1">IF('60'!$C$3="","",'60'!$C$3)</f>
        <v/>
      </c>
      <c r="G62" s="18" t="str">
        <f t="shared" si="0"/>
        <v/>
      </c>
      <c r="H62" s="19" t="str">
        <f>IF('60'!$R$5="","",'60'!$R$5)</f>
        <v/>
      </c>
      <c r="I62" s="19" t="str">
        <f>IF('60'!$D$3="","",'60'!$D$3)</f>
        <v/>
      </c>
      <c r="J62" s="19" t="str">
        <f>IF('60'!$G$3="","",'60'!$G$3)</f>
        <v/>
      </c>
      <c r="K62" s="19" t="str">
        <f>IF('60'!$F$3="","",'60'!$F$3)</f>
        <v/>
      </c>
      <c r="L62" s="21" t="str">
        <f>IF('60'!$L$3="","",'60'!$L$3)</f>
        <v/>
      </c>
      <c r="M62" s="21" t="str">
        <f>IF('60'!$M$3="","",'60'!$M$3)</f>
        <v/>
      </c>
      <c r="N62" s="21" t="str">
        <f>IF('60'!$N$3="","",'60'!$N$3)</f>
        <v/>
      </c>
      <c r="O62" s="18" t="str">
        <f>IF('60'!$S$3="","",MIN('60'!$S$3:$S$4))</f>
        <v/>
      </c>
      <c r="P62" s="18" t="str">
        <f>IF('60'!$T$3="","",'60'!$T$3)</f>
        <v/>
      </c>
      <c r="Q62" s="18" t="str">
        <f>IF(U62="","",IF('01'!S62&lt;'01'!S63,"单量","流水"))</f>
        <v/>
      </c>
      <c r="R62" s="36" t="str">
        <f>IF('60'!$B$3="","",'60'!$B$3)</f>
        <v/>
      </c>
      <c r="S62" s="123" t="str">
        <f>IF('60'!$B$4="","",'60'!$B$4)</f>
        <v/>
      </c>
      <c r="T62" s="123" t="str">
        <f ca="1">IF('60'!$B$5="","",'60'!$B$5)</f>
        <v/>
      </c>
      <c r="U62" s="19" t="str">
        <f>IF('60'!$N$4="","",'60'!$N$4)</f>
        <v/>
      </c>
      <c r="V62" s="19" t="str">
        <f>IF('60'!$N$5="","",'60'!$N$5)</f>
        <v/>
      </c>
      <c r="W62" s="19" t="str">
        <f>IF('60'!$O$4="","",'60'!$O$4)</f>
        <v/>
      </c>
      <c r="X62" s="19" t="str">
        <f>IF('60'!$O$5="","",'60'!$O$5)</f>
        <v/>
      </c>
      <c r="Y62" s="19" t="str">
        <f>IF('60'!$T$4="","",'60'!$T$4)</f>
        <v/>
      </c>
      <c r="Z62" s="19" t="str">
        <f>IF('60'!$T$5="","",'60'!$T$5)</f>
        <v/>
      </c>
      <c r="AA62" s="36" t="str">
        <f t="shared" si="1"/>
        <v/>
      </c>
      <c r="AB62" s="19" t="str">
        <f>IF('60'!$D$4="","",'60'!$D$4)</f>
        <v/>
      </c>
      <c r="AC62" s="19" t="str">
        <f>IF('60'!$D$5="","",'60'!$D$5)</f>
        <v/>
      </c>
      <c r="AD62" s="19" t="str">
        <f>IF('60'!$E$4="","",'60'!$E$4)</f>
        <v/>
      </c>
      <c r="AE62" s="19" t="str">
        <f>IF('60'!$E$5="","",'60'!$E$5)</f>
        <v/>
      </c>
      <c r="AF62" s="20" t="str">
        <f>IF('60'!$E$3="","",'60'!$E$3)</f>
        <v/>
      </c>
      <c r="AG62" s="18" t="str">
        <f>IF('60'!$H$4="","",'60'!$H$4)</f>
        <v/>
      </c>
      <c r="AH62" s="21" t="str">
        <f>IF('60'!$H$5="","",'60'!$H$5)</f>
        <v/>
      </c>
      <c r="AI62" s="18" t="str">
        <f>IF('60'!$I$4="","",'60'!$I$4)</f>
        <v/>
      </c>
      <c r="AJ62" s="21" t="str">
        <f>IF('60'!$I$5="","",'60'!$I$5)</f>
        <v/>
      </c>
      <c r="AK62" s="20" t="str">
        <f>IF('60'!$H$3="","",'60'!$H$3)</f>
        <v/>
      </c>
    </row>
    <row r="63" spans="1:37" ht="21" customHeight="1">
      <c r="A63" s="9">
        <v>61</v>
      </c>
      <c r="B63" s="9" t="str">
        <f>IF('61'!$C$1="","",'61'!$C$1)</f>
        <v/>
      </c>
      <c r="C63" s="11" t="str">
        <f>IF('61'!$A$1="","",'61'!$A$1)&amp;IF('61'!$H$5&lt;10," !","")</f>
        <v/>
      </c>
      <c r="D63" s="11" t="str">
        <f ca="1">IF(OR(T63="",$B$103="请先注册",$B$103="注册码错误"),"",IF(OR(AND($A$1&lt;=TODAY(),'61'!$B$3&lt;1),'61'!$R$3/E63&gt;'61'!$H$5*1.15),"╳",IF('61'!$H$4&gt;400,"☆","△")))</f>
        <v/>
      </c>
      <c r="E63" s="11" t="str">
        <f t="shared" si="2"/>
        <v/>
      </c>
      <c r="F63" s="11" t="str">
        <f ca="1">IF('61'!$C$3="","",'61'!$C$3)</f>
        <v/>
      </c>
      <c r="G63" s="11" t="str">
        <f t="shared" si="0"/>
        <v/>
      </c>
      <c r="H63" s="10" t="str">
        <f>IF('61'!$R$5="","",'61'!$R$5)</f>
        <v/>
      </c>
      <c r="I63" s="10" t="str">
        <f>IF('61'!$D$3="","",'61'!$D$3)</f>
        <v/>
      </c>
      <c r="J63" s="10" t="str">
        <f>IF('61'!$G$3="","",'61'!$G$3)</f>
        <v/>
      </c>
      <c r="K63" s="10" t="str">
        <f>IF('61'!$F$3="","",'61'!$F$3)</f>
        <v/>
      </c>
      <c r="L63" s="15" t="str">
        <f>IF('61'!$L$3="","",'61'!$L$3)</f>
        <v/>
      </c>
      <c r="M63" s="15" t="str">
        <f>IF('61'!$M$3="","",'61'!$M$3)</f>
        <v/>
      </c>
      <c r="N63" s="15" t="str">
        <f>IF('61'!$N$3="","",'61'!$N$3)</f>
        <v/>
      </c>
      <c r="O63" s="11" t="str">
        <f>IF('61'!$S$3="","",MIN('61'!$S$3:$S$4))</f>
        <v/>
      </c>
      <c r="P63" s="11" t="str">
        <f>IF('61'!$T$3="","",'61'!$T$3)</f>
        <v/>
      </c>
      <c r="Q63" s="11" t="str">
        <f>IF(U63="","",IF('01'!S63&lt;'01'!S64,"单量","流水"))</f>
        <v/>
      </c>
      <c r="R63" s="34" t="str">
        <f>IF('61'!$B$3="","",'61'!$B$3)</f>
        <v/>
      </c>
      <c r="S63" s="122" t="str">
        <f>IF('61'!$B$4="","",'61'!$B$4)</f>
        <v/>
      </c>
      <c r="T63" s="122" t="str">
        <f ca="1">IF('61'!$B$5="","",'61'!$B$5)</f>
        <v/>
      </c>
      <c r="U63" s="10" t="str">
        <f>IF('61'!$N$4="","",'61'!$N$4)</f>
        <v/>
      </c>
      <c r="V63" s="10" t="str">
        <f>IF('61'!$N$5="","",'61'!$N$5)</f>
        <v/>
      </c>
      <c r="W63" s="10" t="str">
        <f>IF('61'!$O$4="","",'61'!$O$4)</f>
        <v/>
      </c>
      <c r="X63" s="10" t="str">
        <f>IF('61'!$O$5="","",'61'!$O$5)</f>
        <v/>
      </c>
      <c r="Y63" s="10" t="str">
        <f>IF('61'!$T$4="","",'61'!$T$4)</f>
        <v/>
      </c>
      <c r="Z63" s="10" t="str">
        <f>IF('61'!$T$5="","",'61'!$T$5)</f>
        <v/>
      </c>
      <c r="AA63" s="34" t="str">
        <f t="shared" si="1"/>
        <v/>
      </c>
      <c r="AB63" s="10" t="str">
        <f>IF('61'!$D$4="","",'61'!$D$4)</f>
        <v/>
      </c>
      <c r="AC63" s="10" t="str">
        <f>IF('61'!$D$5="","",'61'!$D$5)</f>
        <v/>
      </c>
      <c r="AD63" s="10" t="str">
        <f>IF('61'!$E$4="","",'61'!$E$4)</f>
        <v/>
      </c>
      <c r="AE63" s="10" t="str">
        <f>IF('61'!$E$5="","",'61'!$E$5)</f>
        <v/>
      </c>
      <c r="AF63" s="16" t="str">
        <f>IF('61'!$E$3="","",'61'!$E$3)</f>
        <v/>
      </c>
      <c r="AG63" s="11" t="str">
        <f>IF('61'!$H$4="","",'61'!$H$4)</f>
        <v/>
      </c>
      <c r="AH63" s="15" t="str">
        <f>IF('61'!$H$5="","",'61'!$H$5)</f>
        <v/>
      </c>
      <c r="AI63" s="11" t="str">
        <f>IF('61'!$I$4="","",'61'!$I$4)</f>
        <v/>
      </c>
      <c r="AJ63" s="15" t="str">
        <f>IF('61'!$I$5="","",'61'!$I$5)</f>
        <v/>
      </c>
      <c r="AK63" s="16" t="str">
        <f>IF('61'!$H$3="","",'61'!$H$3)</f>
        <v/>
      </c>
    </row>
    <row r="64" spans="1:37" ht="21" customHeight="1">
      <c r="A64" s="17">
        <v>62</v>
      </c>
      <c r="B64" s="17" t="str">
        <f>IF('62'!$C$1="","",'62'!$C$1)</f>
        <v/>
      </c>
      <c r="C64" s="18" t="str">
        <f>IF('62'!$A$1="","",'62'!$A$1)&amp;IF('62'!$H$5&lt;10," !","")</f>
        <v/>
      </c>
      <c r="D64" s="18" t="str">
        <f ca="1">IF(OR(T64="",$B$103="请先注册",$B$103="注册码错误"),"",IF(OR(AND($A$1&lt;=TODAY(),'62'!$B$3&lt;1),'62'!$R$3/E64&gt;'62'!$H$5*1.15),"╳",IF('62'!$H$4&gt;400,"☆","△")))</f>
        <v/>
      </c>
      <c r="E64" s="18" t="str">
        <f t="shared" si="2"/>
        <v/>
      </c>
      <c r="F64" s="18" t="str">
        <f ca="1">IF('62'!$C$3="","",'62'!$C$3)</f>
        <v/>
      </c>
      <c r="G64" s="18" t="str">
        <f t="shared" si="0"/>
        <v/>
      </c>
      <c r="H64" s="19" t="str">
        <f>IF('62'!$R$5="","",'62'!$R$5)</f>
        <v/>
      </c>
      <c r="I64" s="19" t="str">
        <f>IF('62'!$D$3="","",'62'!$D$3)</f>
        <v/>
      </c>
      <c r="J64" s="19" t="str">
        <f>IF('62'!$G$3="","",'62'!$G$3)</f>
        <v/>
      </c>
      <c r="K64" s="19" t="str">
        <f>IF('62'!$F$3="","",'62'!$F$3)</f>
        <v/>
      </c>
      <c r="L64" s="21" t="str">
        <f>IF('62'!$L$3="","",'62'!$L$3)</f>
        <v/>
      </c>
      <c r="M64" s="21" t="str">
        <f>IF('62'!$M$3="","",'62'!$M$3)</f>
        <v/>
      </c>
      <c r="N64" s="21" t="str">
        <f>IF('62'!$N$3="","",'62'!$N$3)</f>
        <v/>
      </c>
      <c r="O64" s="18" t="str">
        <f>IF('62'!$S$3="","",MIN('62'!$S$3:$S$4))</f>
        <v/>
      </c>
      <c r="P64" s="18" t="str">
        <f>IF('62'!$T$3="","",'62'!$T$3)</f>
        <v/>
      </c>
      <c r="Q64" s="18" t="str">
        <f>IF(U64="","",IF('01'!S64&lt;'01'!S65,"单量","流水"))</f>
        <v/>
      </c>
      <c r="R64" s="36" t="str">
        <f>IF('62'!$B$3="","",'62'!$B$3)</f>
        <v/>
      </c>
      <c r="S64" s="123" t="str">
        <f>IF('62'!$B$4="","",'62'!$B$4)</f>
        <v/>
      </c>
      <c r="T64" s="123" t="str">
        <f ca="1">IF('62'!$B$5="","",'62'!$B$5)</f>
        <v/>
      </c>
      <c r="U64" s="19" t="str">
        <f>IF('62'!$N$4="","",'62'!$N$4)</f>
        <v/>
      </c>
      <c r="V64" s="19" t="str">
        <f>IF('62'!$N$5="","",'62'!$N$5)</f>
        <v/>
      </c>
      <c r="W64" s="19" t="str">
        <f>IF('62'!$O$4="","",'62'!$O$4)</f>
        <v/>
      </c>
      <c r="X64" s="19" t="str">
        <f>IF('62'!$O$5="","",'62'!$O$5)</f>
        <v/>
      </c>
      <c r="Y64" s="19" t="str">
        <f>IF('62'!$T$4="","",'62'!$T$4)</f>
        <v/>
      </c>
      <c r="Z64" s="19" t="str">
        <f>IF('62'!$T$5="","",'62'!$T$5)</f>
        <v/>
      </c>
      <c r="AA64" s="36" t="str">
        <f t="shared" si="1"/>
        <v/>
      </c>
      <c r="AB64" s="19" t="str">
        <f>IF('62'!$D$4="","",'62'!$D$4)</f>
        <v/>
      </c>
      <c r="AC64" s="19" t="str">
        <f>IF('62'!$D$5="","",'62'!$D$5)</f>
        <v/>
      </c>
      <c r="AD64" s="19" t="str">
        <f>IF('62'!$E$4="","",'62'!$E$4)</f>
        <v/>
      </c>
      <c r="AE64" s="19" t="str">
        <f>IF('62'!$E$5="","",'62'!$E$5)</f>
        <v/>
      </c>
      <c r="AF64" s="20" t="str">
        <f>IF('62'!$E$3="","",'62'!$E$3)</f>
        <v/>
      </c>
      <c r="AG64" s="18" t="str">
        <f>IF('62'!$H$4="","",'62'!$H$4)</f>
        <v/>
      </c>
      <c r="AH64" s="21" t="str">
        <f>IF('62'!$H$5="","",'62'!$H$5)</f>
        <v/>
      </c>
      <c r="AI64" s="18" t="str">
        <f>IF('62'!$I$4="","",'62'!$I$4)</f>
        <v/>
      </c>
      <c r="AJ64" s="21" t="str">
        <f>IF('62'!$I$5="","",'62'!$I$5)</f>
        <v/>
      </c>
      <c r="AK64" s="20" t="str">
        <f>IF('62'!$H$3="","",'62'!$H$3)</f>
        <v/>
      </c>
    </row>
    <row r="65" spans="1:37" ht="21" customHeight="1">
      <c r="A65" s="9">
        <v>63</v>
      </c>
      <c r="B65" s="9" t="str">
        <f>IF('63'!$C$1="","",'63'!$C$1)</f>
        <v/>
      </c>
      <c r="C65" s="11" t="str">
        <f>IF('63'!$A$1="","",'63'!$A$1)&amp;IF('63'!$H$5&lt;10," !","")</f>
        <v/>
      </c>
      <c r="D65" s="11" t="str">
        <f ca="1">IF(OR(T65="",$B$103="请先注册",$B$103="注册码错误"),"",IF(OR(AND($A$1&lt;=TODAY(),'63'!$B$3&lt;1),'63'!$R$3/E65&gt;'63'!$H$5*1.15),"╳",IF('63'!$H$4&gt;400,"☆","△")))</f>
        <v/>
      </c>
      <c r="E65" s="11" t="str">
        <f t="shared" si="2"/>
        <v/>
      </c>
      <c r="F65" s="11" t="str">
        <f ca="1">IF('63'!$C$3="","",'63'!$C$3)</f>
        <v/>
      </c>
      <c r="G65" s="11" t="str">
        <f t="shared" si="0"/>
        <v/>
      </c>
      <c r="H65" s="10" t="str">
        <f>IF('63'!$R$5="","",'63'!$R$5)</f>
        <v/>
      </c>
      <c r="I65" s="10" t="str">
        <f>IF('63'!$D$3="","",'63'!$D$3)</f>
        <v/>
      </c>
      <c r="J65" s="10" t="str">
        <f>IF('63'!$G$3="","",'63'!$G$3)</f>
        <v/>
      </c>
      <c r="K65" s="10" t="str">
        <f>IF('63'!$F$3="","",'63'!$F$3)</f>
        <v/>
      </c>
      <c r="L65" s="15" t="str">
        <f>IF('63'!$L$3="","",'63'!$L$3)</f>
        <v/>
      </c>
      <c r="M65" s="15" t="str">
        <f>IF('63'!$M$3="","",'63'!$M$3)</f>
        <v/>
      </c>
      <c r="N65" s="15" t="str">
        <f>IF('63'!$N$3="","",'63'!$N$3)</f>
        <v/>
      </c>
      <c r="O65" s="11" t="str">
        <f>IF('63'!$S$3="","",MIN('63'!$S$3:$S$4))</f>
        <v/>
      </c>
      <c r="P65" s="11" t="str">
        <f>IF('63'!$T$3="","",'63'!$T$3)</f>
        <v/>
      </c>
      <c r="Q65" s="11" t="str">
        <f>IF(U65="","",IF('01'!S65&lt;'01'!S66,"单量","流水"))</f>
        <v/>
      </c>
      <c r="R65" s="34" t="str">
        <f>IF('63'!$B$3="","",'63'!$B$3)</f>
        <v/>
      </c>
      <c r="S65" s="122" t="str">
        <f>IF('63'!$B$4="","",'63'!$B$4)</f>
        <v/>
      </c>
      <c r="T65" s="122" t="str">
        <f ca="1">IF('63'!$B$5="","",'63'!$B$5)</f>
        <v/>
      </c>
      <c r="U65" s="10" t="str">
        <f>IF('63'!$N$4="","",'63'!$N$4)</f>
        <v/>
      </c>
      <c r="V65" s="10" t="str">
        <f>IF('63'!$N$5="","",'63'!$N$5)</f>
        <v/>
      </c>
      <c r="W65" s="10" t="str">
        <f>IF('63'!$O$4="","",'63'!$O$4)</f>
        <v/>
      </c>
      <c r="X65" s="10" t="str">
        <f>IF('63'!$O$5="","",'63'!$O$5)</f>
        <v/>
      </c>
      <c r="Y65" s="10" t="str">
        <f>IF('63'!$T$4="","",'63'!$T$4)</f>
        <v/>
      </c>
      <c r="Z65" s="10" t="str">
        <f>IF('63'!$T$5="","",'63'!$T$5)</f>
        <v/>
      </c>
      <c r="AA65" s="34" t="str">
        <f t="shared" si="1"/>
        <v/>
      </c>
      <c r="AB65" s="10" t="str">
        <f>IF('63'!$D$4="","",'63'!$D$4)</f>
        <v/>
      </c>
      <c r="AC65" s="10" t="str">
        <f>IF('63'!$D$5="","",'63'!$D$5)</f>
        <v/>
      </c>
      <c r="AD65" s="10" t="str">
        <f>IF('63'!$E$4="","",'63'!$E$4)</f>
        <v/>
      </c>
      <c r="AE65" s="10" t="str">
        <f>IF('63'!$E$5="","",'63'!$E$5)</f>
        <v/>
      </c>
      <c r="AF65" s="16" t="str">
        <f>IF('63'!$E$3="","",'63'!$E$3)</f>
        <v/>
      </c>
      <c r="AG65" s="11" t="str">
        <f>IF('63'!$H$4="","",'63'!$H$4)</f>
        <v/>
      </c>
      <c r="AH65" s="15" t="str">
        <f>IF('63'!$H$5="","",'63'!$H$5)</f>
        <v/>
      </c>
      <c r="AI65" s="11" t="str">
        <f>IF('63'!$I$4="","",'63'!$I$4)</f>
        <v/>
      </c>
      <c r="AJ65" s="15" t="str">
        <f>IF('63'!$I$5="","",'63'!$I$5)</f>
        <v/>
      </c>
      <c r="AK65" s="16" t="str">
        <f>IF('63'!$H$3="","",'63'!$H$3)</f>
        <v/>
      </c>
    </row>
    <row r="66" spans="1:37" ht="21" customHeight="1">
      <c r="A66" s="17">
        <v>64</v>
      </c>
      <c r="B66" s="17" t="str">
        <f>IF('64'!$C$1="","",'64'!$C$1)</f>
        <v/>
      </c>
      <c r="C66" s="18" t="str">
        <f>IF('64'!$A$1="","",'64'!$A$1)&amp;IF('64'!$H$5&lt;10," !","")</f>
        <v/>
      </c>
      <c r="D66" s="18" t="str">
        <f ca="1">IF(OR(T66="",$B$103="请先注册",$B$103="注册码错误"),"",IF(OR(AND($A$1&lt;=TODAY(),'64'!$B$3&lt;1),'64'!$R$3/E66&gt;'64'!$H$5*1.15),"╳",IF('64'!$H$4&gt;400,"☆","△")))</f>
        <v/>
      </c>
      <c r="E66" s="18" t="str">
        <f t="shared" si="2"/>
        <v/>
      </c>
      <c r="F66" s="18" t="str">
        <f ca="1">IF('64'!$C$3="","",'64'!$C$3)</f>
        <v/>
      </c>
      <c r="G66" s="18" t="str">
        <f t="shared" si="0"/>
        <v/>
      </c>
      <c r="H66" s="19" t="str">
        <f>IF('64'!$R$5="","",'64'!$R$5)</f>
        <v/>
      </c>
      <c r="I66" s="19" t="str">
        <f>IF('64'!$D$3="","",'64'!$D$3)</f>
        <v/>
      </c>
      <c r="J66" s="19" t="str">
        <f>IF('64'!$G$3="","",'64'!$G$3)</f>
        <v/>
      </c>
      <c r="K66" s="19" t="str">
        <f>IF('64'!$F$3="","",'64'!$F$3)</f>
        <v/>
      </c>
      <c r="L66" s="21" t="str">
        <f>IF('64'!$L$3="","",'64'!$L$3)</f>
        <v/>
      </c>
      <c r="M66" s="21" t="str">
        <f>IF('64'!$M$3="","",'64'!$M$3)</f>
        <v/>
      </c>
      <c r="N66" s="21" t="str">
        <f>IF('64'!$N$3="","",'64'!$N$3)</f>
        <v/>
      </c>
      <c r="O66" s="18" t="str">
        <f>IF('64'!$S$3="","",MIN('64'!$S$3:$S$4))</f>
        <v/>
      </c>
      <c r="P66" s="18" t="str">
        <f>IF('64'!$T$3="","",'64'!$T$3)</f>
        <v/>
      </c>
      <c r="Q66" s="18" t="str">
        <f>IF(U66="","",IF('01'!S66&lt;'01'!S67,"单量","流水"))</f>
        <v/>
      </c>
      <c r="R66" s="36" t="str">
        <f>IF('64'!$B$3="","",'64'!$B$3)</f>
        <v/>
      </c>
      <c r="S66" s="123" t="str">
        <f>IF('64'!$B$4="","",'64'!$B$4)</f>
        <v/>
      </c>
      <c r="T66" s="123" t="str">
        <f ca="1">IF('64'!$B$5="","",'64'!$B$5)</f>
        <v/>
      </c>
      <c r="U66" s="19" t="str">
        <f>IF('64'!$N$4="","",'64'!$N$4)</f>
        <v/>
      </c>
      <c r="V66" s="19" t="str">
        <f>IF('64'!$N$5="","",'64'!$N$5)</f>
        <v/>
      </c>
      <c r="W66" s="19" t="str">
        <f>IF('64'!$O$4="","",'64'!$O$4)</f>
        <v/>
      </c>
      <c r="X66" s="19" t="str">
        <f>IF('64'!$O$5="","",'64'!$O$5)</f>
        <v/>
      </c>
      <c r="Y66" s="19" t="str">
        <f>IF('64'!$T$4="","",'64'!$T$4)</f>
        <v/>
      </c>
      <c r="Z66" s="19" t="str">
        <f>IF('64'!$T$5="","",'64'!$T$5)</f>
        <v/>
      </c>
      <c r="AA66" s="36" t="str">
        <f t="shared" si="1"/>
        <v/>
      </c>
      <c r="AB66" s="19" t="str">
        <f>IF('64'!$D$4="","",'64'!$D$4)</f>
        <v/>
      </c>
      <c r="AC66" s="19" t="str">
        <f>IF('64'!$D$5="","",'64'!$D$5)</f>
        <v/>
      </c>
      <c r="AD66" s="19" t="str">
        <f>IF('64'!$E$4="","",'64'!$E$4)</f>
        <v/>
      </c>
      <c r="AE66" s="19" t="str">
        <f>IF('64'!$E$5="","",'64'!$E$5)</f>
        <v/>
      </c>
      <c r="AF66" s="20" t="str">
        <f>IF('64'!$E$3="","",'64'!$E$3)</f>
        <v/>
      </c>
      <c r="AG66" s="18" t="str">
        <f>IF('64'!$H$4="","",'64'!$H$4)</f>
        <v/>
      </c>
      <c r="AH66" s="21" t="str">
        <f>IF('64'!$H$5="","",'64'!$H$5)</f>
        <v/>
      </c>
      <c r="AI66" s="18" t="str">
        <f>IF('64'!$I$4="","",'64'!$I$4)</f>
        <v/>
      </c>
      <c r="AJ66" s="21" t="str">
        <f>IF('64'!$I$5="","",'64'!$I$5)</f>
        <v/>
      </c>
      <c r="AK66" s="20" t="str">
        <f>IF('64'!$H$3="","",'64'!$H$3)</f>
        <v/>
      </c>
    </row>
    <row r="67" spans="1:37" ht="21" customHeight="1">
      <c r="A67" s="9">
        <v>65</v>
      </c>
      <c r="B67" s="9" t="str">
        <f>IF('65'!$C$1="","",'65'!$C$1)</f>
        <v/>
      </c>
      <c r="C67" s="11" t="str">
        <f>IF('65'!$A$1="","",'65'!$A$1)&amp;IF('65'!$H$5&lt;10," !","")</f>
        <v/>
      </c>
      <c r="D67" s="11" t="str">
        <f ca="1">IF(OR(T67="",$B$103="请先注册",$B$103="注册码错误"),"",IF(OR(AND($A$1&lt;=TODAY(),'65'!$B$3&lt;1),'65'!$R$3/E67&gt;'65'!$H$5*1.15),"╳",IF('65'!$H$4&gt;400,"☆","△")))</f>
        <v/>
      </c>
      <c r="E67" s="11" t="str">
        <f t="shared" si="2"/>
        <v/>
      </c>
      <c r="F67" s="11" t="str">
        <f ca="1">IF('65'!$C$3="","",'65'!$C$3)</f>
        <v/>
      </c>
      <c r="G67" s="11" t="str">
        <f t="shared" si="0"/>
        <v/>
      </c>
      <c r="H67" s="10" t="str">
        <f>IF('65'!$R$5="","",'65'!$R$5)</f>
        <v/>
      </c>
      <c r="I67" s="10" t="str">
        <f>IF('65'!$D$3="","",'65'!$D$3)</f>
        <v/>
      </c>
      <c r="J67" s="10" t="str">
        <f>IF('65'!$G$3="","",'65'!$G$3)</f>
        <v/>
      </c>
      <c r="K67" s="10" t="str">
        <f>IF('65'!$F$3="","",'65'!$F$3)</f>
        <v/>
      </c>
      <c r="L67" s="15" t="str">
        <f>IF('65'!$L$3="","",'65'!$L$3)</f>
        <v/>
      </c>
      <c r="M67" s="15" t="str">
        <f>IF('65'!$M$3="","",'65'!$M$3)</f>
        <v/>
      </c>
      <c r="N67" s="15" t="str">
        <f>IF('65'!$N$3="","",'65'!$N$3)</f>
        <v/>
      </c>
      <c r="O67" s="11" t="str">
        <f>IF('65'!$S$3="","",MIN('65'!$S$3:$S$4))</f>
        <v/>
      </c>
      <c r="P67" s="11" t="str">
        <f>IF('65'!$T$3="","",'65'!$T$3)</f>
        <v/>
      </c>
      <c r="Q67" s="11" t="str">
        <f>IF(U67="","",IF('01'!S67&lt;'01'!S68,"单量","流水"))</f>
        <v/>
      </c>
      <c r="R67" s="34" t="str">
        <f>IF('65'!$B$3="","",'65'!$B$3)</f>
        <v/>
      </c>
      <c r="S67" s="122" t="str">
        <f>IF('65'!$B$4="","",'65'!$B$4)</f>
        <v/>
      </c>
      <c r="T67" s="122" t="str">
        <f ca="1">IF('65'!$B$5="","",'65'!$B$5)</f>
        <v/>
      </c>
      <c r="U67" s="10" t="str">
        <f>IF('65'!$N$4="","",'65'!$N$4)</f>
        <v/>
      </c>
      <c r="V67" s="10" t="str">
        <f>IF('65'!$N$5="","",'65'!$N$5)</f>
        <v/>
      </c>
      <c r="W67" s="10" t="str">
        <f>IF('65'!$O$4="","",'65'!$O$4)</f>
        <v/>
      </c>
      <c r="X67" s="10" t="str">
        <f>IF('65'!$O$5="","",'65'!$O$5)</f>
        <v/>
      </c>
      <c r="Y67" s="10" t="str">
        <f>IF('65'!$T$4="","",'65'!$T$4)</f>
        <v/>
      </c>
      <c r="Z67" s="10" t="str">
        <f>IF('65'!$T$5="","",'65'!$T$5)</f>
        <v/>
      </c>
      <c r="AA67" s="34" t="str">
        <f t="shared" si="1"/>
        <v/>
      </c>
      <c r="AB67" s="10" t="str">
        <f>IF('65'!$D$4="","",'65'!$D$4)</f>
        <v/>
      </c>
      <c r="AC67" s="10" t="str">
        <f>IF('65'!$D$5="","",'65'!$D$5)</f>
        <v/>
      </c>
      <c r="AD67" s="10" t="str">
        <f>IF('65'!$E$4="","",'65'!$E$4)</f>
        <v/>
      </c>
      <c r="AE67" s="10" t="str">
        <f>IF('65'!$E$5="","",'65'!$E$5)</f>
        <v/>
      </c>
      <c r="AF67" s="16" t="str">
        <f>IF('65'!$E$3="","",'65'!$E$3)</f>
        <v/>
      </c>
      <c r="AG67" s="11" t="str">
        <f>IF('65'!$H$4="","",'65'!$H$4)</f>
        <v/>
      </c>
      <c r="AH67" s="15" t="str">
        <f>IF('65'!$H$5="","",'65'!$H$5)</f>
        <v/>
      </c>
      <c r="AI67" s="11" t="str">
        <f>IF('65'!$I$4="","",'65'!$I$4)</f>
        <v/>
      </c>
      <c r="AJ67" s="15" t="str">
        <f>IF('65'!$I$5="","",'65'!$I$5)</f>
        <v/>
      </c>
      <c r="AK67" s="16" t="str">
        <f>IF('65'!$H$3="","",'65'!$H$3)</f>
        <v/>
      </c>
    </row>
    <row r="68" spans="1:37" ht="21" customHeight="1">
      <c r="A68" s="17">
        <v>66</v>
      </c>
      <c r="B68" s="17" t="str">
        <f>IF('66'!$C$1="","",'66'!$C$1)</f>
        <v/>
      </c>
      <c r="C68" s="18" t="str">
        <f>IF('66'!$A$1="","",'66'!$A$1)&amp;IF('66'!$H$5&lt;10," !","")</f>
        <v/>
      </c>
      <c r="D68" s="18" t="str">
        <f ca="1">IF(OR(T68="",$B$103="请先注册",$B$103="注册码错误"),"",IF(OR(AND($A$1&lt;=TODAY(),'66'!$B$3&lt;1),'66'!$R$3/E68&gt;'66'!$H$5*1.15),"╳",IF('66'!$H$4&gt;400,"☆","△")))</f>
        <v/>
      </c>
      <c r="E68" s="18" t="str">
        <f t="shared" si="2"/>
        <v/>
      </c>
      <c r="F68" s="18" t="str">
        <f ca="1">IF('66'!$C$3="","",'66'!$C$3)</f>
        <v/>
      </c>
      <c r="G68" s="18" t="str">
        <f t="shared" ref="G68:G82" si="3">IF(OR(U68="",$B$103="请先注册",$B$103="注册码错误"),"",IF($F$84="累计流水",RANK(U68,$U$3:$U$82),IF($F$84="日均流水",RANK(V68,$V$3:$V$82),IF($F$84="日均完单",RANK(AH68,$AH$3:$AH$82),IF($F$84="出车时长",RANK(AC68,$AC$3:$AC$82),IF($F$84="服务时长",RANK(AE68,$AE$3:$AE$82),RANK(I68,$I$3:$I$82)))))))</f>
        <v/>
      </c>
      <c r="H68" s="19" t="str">
        <f>IF('66'!$R$5="","",'66'!$R$5)</f>
        <v/>
      </c>
      <c r="I68" s="19" t="str">
        <f>IF('66'!$D$3="","",'66'!$D$3)</f>
        <v/>
      </c>
      <c r="J68" s="19" t="str">
        <f>IF('66'!$G$3="","",'66'!$G$3)</f>
        <v/>
      </c>
      <c r="K68" s="19" t="str">
        <f>IF('66'!$F$3="","",'66'!$F$3)</f>
        <v/>
      </c>
      <c r="L68" s="21" t="str">
        <f>IF('66'!$L$3="","",'66'!$L$3)</f>
        <v/>
      </c>
      <c r="M68" s="21" t="str">
        <f>IF('66'!$M$3="","",'66'!$M$3)</f>
        <v/>
      </c>
      <c r="N68" s="21" t="str">
        <f>IF('66'!$N$3="","",'66'!$N$3)</f>
        <v/>
      </c>
      <c r="O68" s="18" t="str">
        <f>IF('66'!$S$3="","",MIN('66'!$S$3:$S$4))</f>
        <v/>
      </c>
      <c r="P68" s="18" t="str">
        <f>IF('66'!$T$3="","",'66'!$T$3)</f>
        <v/>
      </c>
      <c r="Q68" s="18" t="str">
        <f>IF(U68="","",IF('01'!S68&lt;'01'!S69,"单量","流水"))</f>
        <v/>
      </c>
      <c r="R68" s="36" t="str">
        <f>IF('66'!$B$3="","",'66'!$B$3)</f>
        <v/>
      </c>
      <c r="S68" s="123" t="str">
        <f>IF('66'!$B$4="","",'66'!$B$4)</f>
        <v/>
      </c>
      <c r="T68" s="123" t="str">
        <f ca="1">IF('66'!$B$5="","",'66'!$B$5)</f>
        <v/>
      </c>
      <c r="U68" s="19" t="str">
        <f>IF('66'!$N$4="","",'66'!$N$4)</f>
        <v/>
      </c>
      <c r="V68" s="19" t="str">
        <f>IF('66'!$N$5="","",'66'!$N$5)</f>
        <v/>
      </c>
      <c r="W68" s="19" t="str">
        <f>IF('66'!$O$4="","",'66'!$O$4)</f>
        <v/>
      </c>
      <c r="X68" s="19" t="str">
        <f>IF('66'!$O$5="","",'66'!$O$5)</f>
        <v/>
      </c>
      <c r="Y68" s="19" t="str">
        <f>IF('66'!$T$4="","",'66'!$T$4)</f>
        <v/>
      </c>
      <c r="Z68" s="19" t="str">
        <f>IF('66'!$T$5="","",'66'!$T$5)</f>
        <v/>
      </c>
      <c r="AA68" s="36" t="str">
        <f t="shared" si="1"/>
        <v/>
      </c>
      <c r="AB68" s="19" t="str">
        <f>IF('66'!$D$4="","",'66'!$D$4)</f>
        <v/>
      </c>
      <c r="AC68" s="19" t="str">
        <f>IF('66'!$D$5="","",'66'!$D$5)</f>
        <v/>
      </c>
      <c r="AD68" s="19" t="str">
        <f>IF('66'!$E$4="","",'66'!$E$4)</f>
        <v/>
      </c>
      <c r="AE68" s="19" t="str">
        <f>IF('66'!$E$5="","",'66'!$E$5)</f>
        <v/>
      </c>
      <c r="AF68" s="20" t="str">
        <f>IF('66'!$E$3="","",'66'!$E$3)</f>
        <v/>
      </c>
      <c r="AG68" s="18" t="str">
        <f>IF('66'!$H$4="","",'66'!$H$4)</f>
        <v/>
      </c>
      <c r="AH68" s="21" t="str">
        <f>IF('66'!$H$5="","",'66'!$H$5)</f>
        <v/>
      </c>
      <c r="AI68" s="18" t="str">
        <f>IF('66'!$I$4="","",'66'!$I$4)</f>
        <v/>
      </c>
      <c r="AJ68" s="21" t="str">
        <f>IF('66'!$I$5="","",'66'!$I$5)</f>
        <v/>
      </c>
      <c r="AK68" s="20" t="str">
        <f>IF('66'!$H$3="","",'66'!$H$3)</f>
        <v/>
      </c>
    </row>
    <row r="69" spans="1:37" ht="21" customHeight="1">
      <c r="A69" s="9">
        <v>67</v>
      </c>
      <c r="B69" s="9" t="str">
        <f>IF('67'!$C$1="","",'67'!$C$1)</f>
        <v/>
      </c>
      <c r="C69" s="11" t="str">
        <f>IF('67'!$A$1="","",'67'!$A$1)&amp;IF('67'!$H$5&lt;10," !","")</f>
        <v/>
      </c>
      <c r="D69" s="11" t="str">
        <f ca="1">IF(OR(T69="",$B$103="请先注册",$B$103="注册码错误"),"",IF(OR(AND($A$1&lt;=TODAY(),'67'!$B$3&lt;1),'67'!$R$3/E69&gt;'67'!$H$5*1.15),"╳",IF('67'!$H$4&gt;400,"☆","△")))</f>
        <v/>
      </c>
      <c r="E69" s="11" t="str">
        <f t="shared" si="2"/>
        <v/>
      </c>
      <c r="F69" s="11" t="str">
        <f ca="1">IF('67'!$C$3="","",'67'!$C$3)</f>
        <v/>
      </c>
      <c r="G69" s="11" t="str">
        <f t="shared" si="3"/>
        <v/>
      </c>
      <c r="H69" s="10" t="str">
        <f>IF('67'!$R$5="","",'67'!$R$5)</f>
        <v/>
      </c>
      <c r="I69" s="10" t="str">
        <f>IF('67'!$D$3="","",'67'!$D$3)</f>
        <v/>
      </c>
      <c r="J69" s="10" t="str">
        <f>IF('67'!$G$3="","",'67'!$G$3)</f>
        <v/>
      </c>
      <c r="K69" s="10" t="str">
        <f>IF('67'!$F$3="","",'67'!$F$3)</f>
        <v/>
      </c>
      <c r="L69" s="15" t="str">
        <f>IF('67'!$L$3="","",'67'!$L$3)</f>
        <v/>
      </c>
      <c r="M69" s="15" t="str">
        <f>IF('67'!$M$3="","",'67'!$M$3)</f>
        <v/>
      </c>
      <c r="N69" s="15" t="str">
        <f>IF('67'!$N$3="","",'67'!$N$3)</f>
        <v/>
      </c>
      <c r="O69" s="11" t="str">
        <f>IF('67'!$S$3="","",MIN('67'!$S$3:$S$4))</f>
        <v/>
      </c>
      <c r="P69" s="11" t="str">
        <f>IF('67'!$T$3="","",'67'!$T$3)</f>
        <v/>
      </c>
      <c r="Q69" s="11" t="str">
        <f>IF(U69="","",IF('01'!S69&lt;'01'!S70,"单量","流水"))</f>
        <v/>
      </c>
      <c r="R69" s="34" t="str">
        <f>IF('67'!$B$3="","",'67'!$B$3)</f>
        <v/>
      </c>
      <c r="S69" s="122" t="str">
        <f>IF('67'!$B$4="","",'67'!$B$4)</f>
        <v/>
      </c>
      <c r="T69" s="122" t="str">
        <f ca="1">IF('67'!$B$5="","",'67'!$B$5)</f>
        <v/>
      </c>
      <c r="U69" s="10" t="str">
        <f>IF('67'!$N$4="","",'67'!$N$4)</f>
        <v/>
      </c>
      <c r="V69" s="10" t="str">
        <f>IF('67'!$N$5="","",'67'!$N$5)</f>
        <v/>
      </c>
      <c r="W69" s="10" t="str">
        <f>IF('67'!$O$4="","",'67'!$O$4)</f>
        <v/>
      </c>
      <c r="X69" s="10" t="str">
        <f>IF('67'!$O$5="","",'67'!$O$5)</f>
        <v/>
      </c>
      <c r="Y69" s="10" t="str">
        <f>IF('67'!$T$4="","",'67'!$T$4)</f>
        <v/>
      </c>
      <c r="Z69" s="10" t="str">
        <f>IF('67'!$T$5="","",'67'!$T$5)</f>
        <v/>
      </c>
      <c r="AA69" s="34" t="str">
        <f t="shared" ref="AA69:AA82" si="4">IF(Y69="","",W69/Y69)</f>
        <v/>
      </c>
      <c r="AB69" s="10" t="str">
        <f>IF('67'!$D$4="","",'67'!$D$4)</f>
        <v/>
      </c>
      <c r="AC69" s="10" t="str">
        <f>IF('67'!$D$5="","",'67'!$D$5)</f>
        <v/>
      </c>
      <c r="AD69" s="10" t="str">
        <f>IF('67'!$E$4="","",'67'!$E$4)</f>
        <v/>
      </c>
      <c r="AE69" s="10" t="str">
        <f>IF('67'!$E$5="","",'67'!$E$5)</f>
        <v/>
      </c>
      <c r="AF69" s="16" t="str">
        <f>IF('67'!$E$3="","",'67'!$E$3)</f>
        <v/>
      </c>
      <c r="AG69" s="11" t="str">
        <f>IF('67'!$H$4="","",'67'!$H$4)</f>
        <v/>
      </c>
      <c r="AH69" s="15" t="str">
        <f>IF('67'!$H$5="","",'67'!$H$5)</f>
        <v/>
      </c>
      <c r="AI69" s="11" t="str">
        <f>IF('67'!$I$4="","",'67'!$I$4)</f>
        <v/>
      </c>
      <c r="AJ69" s="15" t="str">
        <f>IF('67'!$I$5="","",'67'!$I$5)</f>
        <v/>
      </c>
      <c r="AK69" s="16" t="str">
        <f>IF('67'!$H$3="","",'67'!$H$3)</f>
        <v/>
      </c>
    </row>
    <row r="70" spans="1:37" ht="21" customHeight="1">
      <c r="A70" s="17">
        <v>68</v>
      </c>
      <c r="B70" s="17" t="str">
        <f>IF('68'!$C$1="","",'68'!$C$1)</f>
        <v/>
      </c>
      <c r="C70" s="18" t="str">
        <f>IF('68'!$A$1="","",'68'!$A$1)&amp;IF('68'!$H$5&lt;10," !","")</f>
        <v/>
      </c>
      <c r="D70" s="18" t="str">
        <f ca="1">IF(OR(T70="",$B$103="请先注册",$B$103="注册码错误"),"",IF(OR(AND($A$1&lt;=TODAY(),'68'!$B$3&lt;1),'68'!$R$3/E70&gt;'68'!$H$5*1.15),"╳",IF('68'!$H$4&gt;400,"☆","△")))</f>
        <v/>
      </c>
      <c r="E70" s="18" t="str">
        <f t="shared" si="2"/>
        <v/>
      </c>
      <c r="F70" s="18" t="str">
        <f ca="1">IF('68'!$C$3="","",'68'!$C$3)</f>
        <v/>
      </c>
      <c r="G70" s="18" t="str">
        <f t="shared" si="3"/>
        <v/>
      </c>
      <c r="H70" s="19" t="str">
        <f>IF('68'!$R$5="","",'68'!$R$5)</f>
        <v/>
      </c>
      <c r="I70" s="19" t="str">
        <f>IF('68'!$D$3="","",'68'!$D$3)</f>
        <v/>
      </c>
      <c r="J70" s="19" t="str">
        <f>IF('68'!$G$3="","",'68'!$G$3)</f>
        <v/>
      </c>
      <c r="K70" s="19" t="str">
        <f>IF('68'!$F$3="","",'68'!$F$3)</f>
        <v/>
      </c>
      <c r="L70" s="21" t="str">
        <f>IF('68'!$L$3="","",'68'!$L$3)</f>
        <v/>
      </c>
      <c r="M70" s="21" t="str">
        <f>IF('68'!$M$3="","",'68'!$M$3)</f>
        <v/>
      </c>
      <c r="N70" s="21" t="str">
        <f>IF('68'!$N$3="","",'68'!$N$3)</f>
        <v/>
      </c>
      <c r="O70" s="18" t="str">
        <f>IF('68'!$S$3="","",MIN('68'!$S$3:$S$4))</f>
        <v/>
      </c>
      <c r="P70" s="18" t="str">
        <f>IF('68'!$T$3="","",'68'!$T$3)</f>
        <v/>
      </c>
      <c r="Q70" s="18" t="str">
        <f>IF(U70="","",IF('01'!S70&lt;'01'!S71,"单量","流水"))</f>
        <v/>
      </c>
      <c r="R70" s="36" t="str">
        <f>IF('68'!$B$3="","",'68'!$B$3)</f>
        <v/>
      </c>
      <c r="S70" s="123" t="str">
        <f>IF('68'!$B$4="","",'68'!$B$4)</f>
        <v/>
      </c>
      <c r="T70" s="123" t="str">
        <f ca="1">IF('68'!$B$5="","",'68'!$B$5)</f>
        <v/>
      </c>
      <c r="U70" s="19" t="str">
        <f>IF('68'!$N$4="","",'68'!$N$4)</f>
        <v/>
      </c>
      <c r="V70" s="19" t="str">
        <f>IF('68'!$N$5="","",'68'!$N$5)</f>
        <v/>
      </c>
      <c r="W70" s="19" t="str">
        <f>IF('68'!$O$4="","",'68'!$O$4)</f>
        <v/>
      </c>
      <c r="X70" s="19" t="str">
        <f>IF('68'!$O$5="","",'68'!$O$5)</f>
        <v/>
      </c>
      <c r="Y70" s="19" t="str">
        <f>IF('68'!$T$4="","",'68'!$T$4)</f>
        <v/>
      </c>
      <c r="Z70" s="19" t="str">
        <f>IF('68'!$T$5="","",'68'!$T$5)</f>
        <v/>
      </c>
      <c r="AA70" s="36" t="str">
        <f t="shared" si="4"/>
        <v/>
      </c>
      <c r="AB70" s="19" t="str">
        <f>IF('68'!$D$4="","",'68'!$D$4)</f>
        <v/>
      </c>
      <c r="AC70" s="19" t="str">
        <f>IF('68'!$D$5="","",'68'!$D$5)</f>
        <v/>
      </c>
      <c r="AD70" s="19" t="str">
        <f>IF('68'!$E$4="","",'68'!$E$4)</f>
        <v/>
      </c>
      <c r="AE70" s="19" t="str">
        <f>IF('68'!$E$5="","",'68'!$E$5)</f>
        <v/>
      </c>
      <c r="AF70" s="20" t="str">
        <f>IF('68'!$E$3="","",'68'!$E$3)</f>
        <v/>
      </c>
      <c r="AG70" s="18" t="str">
        <f>IF('68'!$H$4="","",'68'!$H$4)</f>
        <v/>
      </c>
      <c r="AH70" s="21" t="str">
        <f>IF('68'!$H$5="","",'68'!$H$5)</f>
        <v/>
      </c>
      <c r="AI70" s="18" t="str">
        <f>IF('68'!$I$4="","",'68'!$I$4)</f>
        <v/>
      </c>
      <c r="AJ70" s="21" t="str">
        <f>IF('68'!$I$5="","",'68'!$I$5)</f>
        <v/>
      </c>
      <c r="AK70" s="20" t="str">
        <f>IF('68'!$H$3="","",'68'!$H$3)</f>
        <v/>
      </c>
    </row>
    <row r="71" spans="1:37" ht="21" customHeight="1">
      <c r="A71" s="9">
        <v>69</v>
      </c>
      <c r="B71" s="9" t="str">
        <f>IF('69'!$C$1="","",'69'!$C$1)</f>
        <v/>
      </c>
      <c r="C71" s="11" t="str">
        <f>IF('69'!$A$1="","",'69'!$A$1)&amp;IF('69'!$H$5&lt;10," !","")</f>
        <v/>
      </c>
      <c r="D71" s="11" t="str">
        <f ca="1">IF(OR(T71="",$B$103="请先注册",$B$103="注册码错误"),"",IF(OR(AND($A$1&lt;=TODAY(),'69'!$B$3&lt;1),'69'!$R$3/E71&gt;'69'!$H$5*1.15),"╳",IF('69'!$H$4&gt;400,"☆","△")))</f>
        <v/>
      </c>
      <c r="E71" s="11" t="str">
        <f t="shared" si="2"/>
        <v/>
      </c>
      <c r="F71" s="11" t="str">
        <f ca="1">IF('69'!$C$3="","",'69'!$C$3)</f>
        <v/>
      </c>
      <c r="G71" s="11" t="str">
        <f t="shared" si="3"/>
        <v/>
      </c>
      <c r="H71" s="10" t="str">
        <f>IF('69'!$R$5="","",'69'!$R$5)</f>
        <v/>
      </c>
      <c r="I71" s="10" t="str">
        <f>IF('69'!$D$3="","",'69'!$D$3)</f>
        <v/>
      </c>
      <c r="J71" s="10" t="str">
        <f>IF('69'!$G$3="","",'69'!$G$3)</f>
        <v/>
      </c>
      <c r="K71" s="10" t="str">
        <f>IF('69'!$F$3="","",'69'!$F$3)</f>
        <v/>
      </c>
      <c r="L71" s="15" t="str">
        <f>IF('69'!$L$3="","",'69'!$L$3)</f>
        <v/>
      </c>
      <c r="M71" s="15" t="str">
        <f>IF('69'!$M$3="","",'69'!$M$3)</f>
        <v/>
      </c>
      <c r="N71" s="15" t="str">
        <f>IF('69'!$N$3="","",'69'!$N$3)</f>
        <v/>
      </c>
      <c r="O71" s="11" t="str">
        <f>IF('69'!$S$3="","",MIN('69'!$S$3:$S$4))</f>
        <v/>
      </c>
      <c r="P71" s="11" t="str">
        <f>IF('69'!$T$3="","",'69'!$T$3)</f>
        <v/>
      </c>
      <c r="Q71" s="11" t="str">
        <f>IF(U71="","",IF('01'!S71&lt;'01'!S72,"单量","流水"))</f>
        <v/>
      </c>
      <c r="R71" s="34" t="str">
        <f>IF('69'!$B$3="","",'69'!$B$3)</f>
        <v/>
      </c>
      <c r="S71" s="122" t="str">
        <f>IF('69'!$B$4="","",'69'!$B$4)</f>
        <v/>
      </c>
      <c r="T71" s="122" t="str">
        <f ca="1">IF('69'!$B$5="","",'69'!$B$5)</f>
        <v/>
      </c>
      <c r="U71" s="10" t="str">
        <f>IF('69'!$N$4="","",'69'!$N$4)</f>
        <v/>
      </c>
      <c r="V71" s="10" t="str">
        <f>IF('69'!$N$5="","",'69'!$N$5)</f>
        <v/>
      </c>
      <c r="W71" s="10" t="str">
        <f>IF('69'!$O$4="","",'69'!$O$4)</f>
        <v/>
      </c>
      <c r="X71" s="10" t="str">
        <f>IF('69'!$O$5="","",'69'!$O$5)</f>
        <v/>
      </c>
      <c r="Y71" s="10" t="str">
        <f>IF('69'!$T$4="","",'69'!$T$4)</f>
        <v/>
      </c>
      <c r="Z71" s="10" t="str">
        <f>IF('69'!$T$5="","",'69'!$T$5)</f>
        <v/>
      </c>
      <c r="AA71" s="34" t="str">
        <f t="shared" si="4"/>
        <v/>
      </c>
      <c r="AB71" s="10" t="str">
        <f>IF('69'!$D$4="","",'69'!$D$4)</f>
        <v/>
      </c>
      <c r="AC71" s="10" t="str">
        <f>IF('69'!$D$5="","",'69'!$D$5)</f>
        <v/>
      </c>
      <c r="AD71" s="10" t="str">
        <f>IF('69'!$E$4="","",'69'!$E$4)</f>
        <v/>
      </c>
      <c r="AE71" s="10" t="str">
        <f>IF('69'!$E$5="","",'69'!$E$5)</f>
        <v/>
      </c>
      <c r="AF71" s="16" t="str">
        <f>IF('69'!$E$3="","",'69'!$E$3)</f>
        <v/>
      </c>
      <c r="AG71" s="11" t="str">
        <f>IF('69'!$H$4="","",'69'!$H$4)</f>
        <v/>
      </c>
      <c r="AH71" s="15" t="str">
        <f>IF('69'!$H$5="","",'69'!$H$5)</f>
        <v/>
      </c>
      <c r="AI71" s="11" t="str">
        <f>IF('69'!$I$4="","",'69'!$I$4)</f>
        <v/>
      </c>
      <c r="AJ71" s="15" t="str">
        <f>IF('69'!$I$5="","",'69'!$I$5)</f>
        <v/>
      </c>
      <c r="AK71" s="16" t="str">
        <f>IF('69'!$H$3="","",'69'!$H$3)</f>
        <v/>
      </c>
    </row>
    <row r="72" spans="1:37" ht="21" customHeight="1">
      <c r="A72" s="17">
        <v>70</v>
      </c>
      <c r="B72" s="17" t="str">
        <f>IF('70'!$C$1="","",'70'!$C$1)</f>
        <v/>
      </c>
      <c r="C72" s="18" t="str">
        <f>IF('70'!$A$1="","",'70'!$A$1)&amp;IF('70'!$H$5&lt;10," !","")</f>
        <v/>
      </c>
      <c r="D72" s="18" t="str">
        <f ca="1">IF(OR(T72="",$B$103="请先注册",$B$103="注册码错误"),"",IF(OR(AND($A$1&lt;=TODAY(),'70'!$B$3&lt;1),'70'!$R$3/E72&gt;'70'!$H$5*1.15),"╳",IF('70'!$H$4&gt;400,"☆","△")))</f>
        <v/>
      </c>
      <c r="E72" s="18" t="str">
        <f t="shared" ref="E72:E82" si="5">IF(OR(R72="",$B$103="请先注册",$B$103="注册码错误"),"",IF(R72&lt;1,O72-P72,"--"))</f>
        <v/>
      </c>
      <c r="F72" s="18" t="str">
        <f ca="1">IF('70'!$C$3="","",'70'!$C$3)</f>
        <v/>
      </c>
      <c r="G72" s="18" t="str">
        <f t="shared" si="3"/>
        <v/>
      </c>
      <c r="H72" s="19" t="str">
        <f>IF('70'!$R$5="","",'70'!$R$5)</f>
        <v/>
      </c>
      <c r="I72" s="19" t="str">
        <f>IF('70'!$D$3="","",'70'!$D$3)</f>
        <v/>
      </c>
      <c r="J72" s="19" t="str">
        <f>IF('70'!$G$3="","",'70'!$G$3)</f>
        <v/>
      </c>
      <c r="K72" s="19" t="str">
        <f>IF('70'!$F$3="","",'70'!$F$3)</f>
        <v/>
      </c>
      <c r="L72" s="21" t="str">
        <f>IF('70'!$L$3="","",'70'!$L$3)</f>
        <v/>
      </c>
      <c r="M72" s="21" t="str">
        <f>IF('70'!$M$3="","",'70'!$M$3)</f>
        <v/>
      </c>
      <c r="N72" s="21" t="str">
        <f>IF('70'!$N$3="","",'70'!$N$3)</f>
        <v/>
      </c>
      <c r="O72" s="18" t="str">
        <f>IF('70'!$S$3="","",MIN('70'!$S$3:$S$4))</f>
        <v/>
      </c>
      <c r="P72" s="18" t="str">
        <f>IF('70'!$T$3="","",'70'!$T$3)</f>
        <v/>
      </c>
      <c r="Q72" s="18" t="str">
        <f>IF(U72="","",IF('01'!S72&lt;'01'!S73,"单量","流水"))</f>
        <v/>
      </c>
      <c r="R72" s="36" t="str">
        <f>IF('70'!$B$3="","",'70'!$B$3)</f>
        <v/>
      </c>
      <c r="S72" s="123" t="str">
        <f>IF('70'!$B$4="","",'70'!$B$4)</f>
        <v/>
      </c>
      <c r="T72" s="123" t="str">
        <f ca="1">IF('70'!$B$5="","",'70'!$B$5)</f>
        <v/>
      </c>
      <c r="U72" s="19" t="str">
        <f>IF('70'!$N$4="","",'70'!$N$4)</f>
        <v/>
      </c>
      <c r="V72" s="19" t="str">
        <f>IF('70'!$N$5="","",'70'!$N$5)</f>
        <v/>
      </c>
      <c r="W72" s="19" t="str">
        <f>IF('70'!$O$4="","",'70'!$O$4)</f>
        <v/>
      </c>
      <c r="X72" s="19" t="str">
        <f>IF('70'!$O$5="","",'70'!$O$5)</f>
        <v/>
      </c>
      <c r="Y72" s="19" t="str">
        <f>IF('70'!$T$4="","",'70'!$T$4)</f>
        <v/>
      </c>
      <c r="Z72" s="19" t="str">
        <f>IF('70'!$T$5="","",'70'!$T$5)</f>
        <v/>
      </c>
      <c r="AA72" s="36" t="str">
        <f t="shared" si="4"/>
        <v/>
      </c>
      <c r="AB72" s="19" t="str">
        <f>IF('70'!$D$4="","",'70'!$D$4)</f>
        <v/>
      </c>
      <c r="AC72" s="19" t="str">
        <f>IF('70'!$D$5="","",'70'!$D$5)</f>
        <v/>
      </c>
      <c r="AD72" s="19" t="str">
        <f>IF('70'!$E$4="","",'70'!$E$4)</f>
        <v/>
      </c>
      <c r="AE72" s="19" t="str">
        <f>IF('70'!$E$5="","",'70'!$E$5)</f>
        <v/>
      </c>
      <c r="AF72" s="20" t="str">
        <f>IF('70'!$E$3="","",'70'!$E$3)</f>
        <v/>
      </c>
      <c r="AG72" s="18" t="str">
        <f>IF('70'!$H$4="","",'70'!$H$4)</f>
        <v/>
      </c>
      <c r="AH72" s="21" t="str">
        <f>IF('70'!$H$5="","",'70'!$H$5)</f>
        <v/>
      </c>
      <c r="AI72" s="18" t="str">
        <f>IF('70'!$I$4="","",'70'!$I$4)</f>
        <v/>
      </c>
      <c r="AJ72" s="21" t="str">
        <f>IF('70'!$I$5="","",'70'!$I$5)</f>
        <v/>
      </c>
      <c r="AK72" s="20" t="str">
        <f>IF('70'!$H$3="","",'70'!$H$3)</f>
        <v/>
      </c>
    </row>
    <row r="73" spans="1:37" ht="21" customHeight="1">
      <c r="A73" s="9">
        <v>71</v>
      </c>
      <c r="B73" s="9" t="str">
        <f>IF('71'!$C$1="","",'71'!$C$1)</f>
        <v/>
      </c>
      <c r="C73" s="11" t="str">
        <f>IF('71'!$A$1="","",'71'!$A$1)&amp;IF('71'!$H$5&lt;10," !","")</f>
        <v/>
      </c>
      <c r="D73" s="11" t="str">
        <f ca="1">IF(OR(T73="",$B$103="请先注册",$B$103="注册码错误"),"",IF(OR(AND($A$1&lt;=TODAY(),'71'!$B$3&lt;1),'71'!$R$3/E73&gt;'71'!$H$5*1.15),"╳",IF('71'!$H$4&gt;400,"☆","△")))</f>
        <v/>
      </c>
      <c r="E73" s="11" t="str">
        <f t="shared" si="5"/>
        <v/>
      </c>
      <c r="F73" s="11" t="str">
        <f ca="1">IF('71'!$C$3="","",'71'!$C$3)</f>
        <v/>
      </c>
      <c r="G73" s="11" t="str">
        <f t="shared" si="3"/>
        <v/>
      </c>
      <c r="H73" s="10" t="str">
        <f>IF('71'!$R$5="","",'71'!$R$5)</f>
        <v/>
      </c>
      <c r="I73" s="10" t="str">
        <f>IF('71'!$D$3="","",'71'!$D$3)</f>
        <v/>
      </c>
      <c r="J73" s="10" t="str">
        <f>IF('71'!$G$3="","",'71'!$G$3)</f>
        <v/>
      </c>
      <c r="K73" s="10" t="str">
        <f>IF('71'!$F$3="","",'71'!$F$3)</f>
        <v/>
      </c>
      <c r="L73" s="15" t="str">
        <f>IF('71'!$L$3="","",'71'!$L$3)</f>
        <v/>
      </c>
      <c r="M73" s="15" t="str">
        <f>IF('71'!$M$3="","",'71'!$M$3)</f>
        <v/>
      </c>
      <c r="N73" s="15" t="str">
        <f>IF('71'!$N$3="","",'71'!$N$3)</f>
        <v/>
      </c>
      <c r="O73" s="11" t="str">
        <f>IF('71'!$S$3="","",MIN('71'!$S$3:$S$4))</f>
        <v/>
      </c>
      <c r="P73" s="11" t="str">
        <f>IF('71'!$T$3="","",'71'!$T$3)</f>
        <v/>
      </c>
      <c r="Q73" s="11" t="str">
        <f>IF(U73="","",IF('01'!S73&lt;'01'!S74,"单量","流水"))</f>
        <v/>
      </c>
      <c r="R73" s="34" t="str">
        <f>IF('71'!$B$3="","",'71'!$B$3)</f>
        <v/>
      </c>
      <c r="S73" s="122" t="str">
        <f>IF('71'!$B$4="","",'71'!$B$4)</f>
        <v/>
      </c>
      <c r="T73" s="122" t="str">
        <f ca="1">IF('71'!$B$5="","",'71'!$B$5)</f>
        <v/>
      </c>
      <c r="U73" s="10" t="str">
        <f>IF('71'!$N$4="","",'71'!$N$4)</f>
        <v/>
      </c>
      <c r="V73" s="10" t="str">
        <f>IF('71'!$N$5="","",'71'!$N$5)</f>
        <v/>
      </c>
      <c r="W73" s="10" t="str">
        <f>IF('71'!$O$4="","",'71'!$O$4)</f>
        <v/>
      </c>
      <c r="X73" s="10" t="str">
        <f>IF('71'!$O$5="","",'71'!$O$5)</f>
        <v/>
      </c>
      <c r="Y73" s="10" t="str">
        <f>IF('71'!$T$4="","",'71'!$T$4)</f>
        <v/>
      </c>
      <c r="Z73" s="10" t="str">
        <f>IF('71'!$T$5="","",'71'!$T$5)</f>
        <v/>
      </c>
      <c r="AA73" s="34" t="str">
        <f t="shared" si="4"/>
        <v/>
      </c>
      <c r="AB73" s="10" t="str">
        <f>IF('71'!$D$4="","",'71'!$D$4)</f>
        <v/>
      </c>
      <c r="AC73" s="10" t="str">
        <f>IF('71'!$D$5="","",'71'!$D$5)</f>
        <v/>
      </c>
      <c r="AD73" s="10" t="str">
        <f>IF('71'!$E$4="","",'71'!$E$4)</f>
        <v/>
      </c>
      <c r="AE73" s="10" t="str">
        <f>IF('71'!$E$5="","",'71'!$E$5)</f>
        <v/>
      </c>
      <c r="AF73" s="16" t="str">
        <f>IF('71'!$E$3="","",'71'!$E$3)</f>
        <v/>
      </c>
      <c r="AG73" s="11" t="str">
        <f>IF('71'!$H$4="","",'71'!$H$4)</f>
        <v/>
      </c>
      <c r="AH73" s="15" t="str">
        <f>IF('71'!$H$5="","",'71'!$H$5)</f>
        <v/>
      </c>
      <c r="AI73" s="11" t="str">
        <f>IF('71'!$I$4="","",'71'!$I$4)</f>
        <v/>
      </c>
      <c r="AJ73" s="15" t="str">
        <f>IF('71'!$I$5="","",'71'!$I$5)</f>
        <v/>
      </c>
      <c r="AK73" s="16" t="str">
        <f>IF('71'!$H$3="","",'71'!$H$3)</f>
        <v/>
      </c>
    </row>
    <row r="74" spans="1:37" ht="21" customHeight="1">
      <c r="A74" s="17">
        <v>72</v>
      </c>
      <c r="B74" s="17" t="str">
        <f>IF('72'!$C$1="","",'72'!$C$1)</f>
        <v/>
      </c>
      <c r="C74" s="18" t="str">
        <f>IF('72'!$A$1="","",'72'!$A$1)&amp;IF('72'!$H$5&lt;10," !","")</f>
        <v/>
      </c>
      <c r="D74" s="18" t="str">
        <f ca="1">IF(OR(T74="",$B$103="请先注册",$B$103="注册码错误"),"",IF(OR(AND($A$1&lt;=TODAY(),'72'!$B$3&lt;1),'72'!$R$3/E74&gt;'72'!$H$5*1.15),"╳",IF('72'!$H$4&gt;400,"☆","△")))</f>
        <v/>
      </c>
      <c r="E74" s="18" t="str">
        <f t="shared" si="5"/>
        <v/>
      </c>
      <c r="F74" s="18" t="str">
        <f ca="1">IF('72'!$C$3="","",'72'!$C$3)</f>
        <v/>
      </c>
      <c r="G74" s="18" t="str">
        <f t="shared" si="3"/>
        <v/>
      </c>
      <c r="H74" s="19" t="str">
        <f>IF('72'!$R$5="","",'72'!$R$5)</f>
        <v/>
      </c>
      <c r="I74" s="19" t="str">
        <f>IF('72'!$D$3="","",'72'!$D$3)</f>
        <v/>
      </c>
      <c r="J74" s="19" t="str">
        <f>IF('72'!$G$3="","",'72'!$G$3)</f>
        <v/>
      </c>
      <c r="K74" s="19" t="str">
        <f>IF('72'!$F$3="","",'72'!$F$3)</f>
        <v/>
      </c>
      <c r="L74" s="21" t="str">
        <f>IF('72'!$L$3="","",'72'!$L$3)</f>
        <v/>
      </c>
      <c r="M74" s="21" t="str">
        <f>IF('72'!$M$3="","",'72'!$M$3)</f>
        <v/>
      </c>
      <c r="N74" s="21" t="str">
        <f>IF('72'!$N$3="","",'72'!$N$3)</f>
        <v/>
      </c>
      <c r="O74" s="18" t="str">
        <f>IF('72'!$S$3="","",MIN('72'!$S$3:$S$4))</f>
        <v/>
      </c>
      <c r="P74" s="18" t="str">
        <f>IF('72'!$T$3="","",'72'!$T$3)</f>
        <v/>
      </c>
      <c r="Q74" s="18" t="str">
        <f>IF(U74="","",IF('01'!S74&lt;'01'!S75,"单量","流水"))</f>
        <v/>
      </c>
      <c r="R74" s="36" t="str">
        <f>IF('72'!$B$3="","",'72'!$B$3)</f>
        <v/>
      </c>
      <c r="S74" s="123" t="str">
        <f>IF('72'!$B$4="","",'72'!$B$4)</f>
        <v/>
      </c>
      <c r="T74" s="123" t="str">
        <f ca="1">IF('72'!$B$5="","",'72'!$B$5)</f>
        <v/>
      </c>
      <c r="U74" s="19" t="str">
        <f>IF('72'!$N$4="","",'72'!$N$4)</f>
        <v/>
      </c>
      <c r="V74" s="19" t="str">
        <f>IF('72'!$N$5="","",'72'!$N$5)</f>
        <v/>
      </c>
      <c r="W74" s="19" t="str">
        <f>IF('72'!$O$4="","",'72'!$O$4)</f>
        <v/>
      </c>
      <c r="X74" s="19" t="str">
        <f>IF('72'!$O$5="","",'72'!$O$5)</f>
        <v/>
      </c>
      <c r="Y74" s="19" t="str">
        <f>IF('72'!$T$4="","",'72'!$T$4)</f>
        <v/>
      </c>
      <c r="Z74" s="19" t="str">
        <f>IF('72'!$T$5="","",'72'!$T$5)</f>
        <v/>
      </c>
      <c r="AA74" s="36" t="str">
        <f t="shared" si="4"/>
        <v/>
      </c>
      <c r="AB74" s="19" t="str">
        <f>IF('72'!$D$4="","",'72'!$D$4)</f>
        <v/>
      </c>
      <c r="AC74" s="19" t="str">
        <f>IF('72'!$D$5="","",'72'!$D$5)</f>
        <v/>
      </c>
      <c r="AD74" s="19" t="str">
        <f>IF('72'!$E$4="","",'72'!$E$4)</f>
        <v/>
      </c>
      <c r="AE74" s="19" t="str">
        <f>IF('72'!$E$5="","",'72'!$E$5)</f>
        <v/>
      </c>
      <c r="AF74" s="20" t="str">
        <f>IF('72'!$E$3="","",'72'!$E$3)</f>
        <v/>
      </c>
      <c r="AG74" s="18" t="str">
        <f>IF('72'!$H$4="","",'72'!$H$4)</f>
        <v/>
      </c>
      <c r="AH74" s="21" t="str">
        <f>IF('72'!$H$5="","",'72'!$H$5)</f>
        <v/>
      </c>
      <c r="AI74" s="18" t="str">
        <f>IF('72'!$I$4="","",'72'!$I$4)</f>
        <v/>
      </c>
      <c r="AJ74" s="21" t="str">
        <f>IF('72'!$I$5="","",'72'!$I$5)</f>
        <v/>
      </c>
      <c r="AK74" s="20" t="str">
        <f>IF('72'!$H$3="","",'72'!$H$3)</f>
        <v/>
      </c>
    </row>
    <row r="75" spans="1:37" ht="21" customHeight="1">
      <c r="A75" s="9">
        <v>73</v>
      </c>
      <c r="B75" s="9" t="str">
        <f>IF('73'!$C$1="","",'73'!$C$1)</f>
        <v/>
      </c>
      <c r="C75" s="11" t="str">
        <f>IF('73'!$A$1="","",'73'!$A$1)&amp;IF('73'!$H$5&lt;10," !","")</f>
        <v/>
      </c>
      <c r="D75" s="11" t="str">
        <f ca="1">IF(OR(T75="",$B$103="请先注册",$B$103="注册码错误"),"",IF(OR(AND($A$1&lt;=TODAY(),'73'!$B$3&lt;1),'73'!$R$3/E75&gt;'73'!$H$5*1.15),"╳",IF('73'!$H$4&gt;400,"☆","△")))</f>
        <v/>
      </c>
      <c r="E75" s="11" t="str">
        <f t="shared" si="5"/>
        <v/>
      </c>
      <c r="F75" s="11" t="str">
        <f ca="1">IF('73'!$C$3="","",'73'!$C$3)</f>
        <v/>
      </c>
      <c r="G75" s="11" t="str">
        <f t="shared" si="3"/>
        <v/>
      </c>
      <c r="H75" s="10" t="str">
        <f>IF('73'!$R$5="","",'73'!$R$5)</f>
        <v/>
      </c>
      <c r="I75" s="10" t="str">
        <f>IF('73'!$D$3="","",'73'!$D$3)</f>
        <v/>
      </c>
      <c r="J75" s="10" t="str">
        <f>IF('73'!$G$3="","",'73'!$G$3)</f>
        <v/>
      </c>
      <c r="K75" s="10" t="str">
        <f>IF('73'!$F$3="","",'73'!$F$3)</f>
        <v/>
      </c>
      <c r="L75" s="15" t="str">
        <f>IF('73'!$L$3="","",'73'!$L$3)</f>
        <v/>
      </c>
      <c r="M75" s="15" t="str">
        <f>IF('73'!$M$3="","",'73'!$M$3)</f>
        <v/>
      </c>
      <c r="N75" s="15" t="str">
        <f>IF('73'!$N$3="","",'73'!$N$3)</f>
        <v/>
      </c>
      <c r="O75" s="11" t="str">
        <f>IF('73'!$S$3="","",MIN('73'!$S$3:$S$4))</f>
        <v/>
      </c>
      <c r="P75" s="11" t="str">
        <f>IF('73'!$T$3="","",'73'!$T$3)</f>
        <v/>
      </c>
      <c r="Q75" s="11" t="str">
        <f>IF(U75="","",IF('01'!S75&lt;'01'!S76,"单量","流水"))</f>
        <v/>
      </c>
      <c r="R75" s="34" t="str">
        <f>IF('73'!$B$3="","",'73'!$B$3)</f>
        <v/>
      </c>
      <c r="S75" s="122" t="str">
        <f>IF('73'!$B$4="","",'73'!$B$4)</f>
        <v/>
      </c>
      <c r="T75" s="122" t="str">
        <f ca="1">IF('73'!$B$5="","",'73'!$B$5)</f>
        <v/>
      </c>
      <c r="U75" s="10" t="str">
        <f>IF('73'!$N$4="","",'73'!$N$4)</f>
        <v/>
      </c>
      <c r="V75" s="10" t="str">
        <f>IF('73'!$N$5="","",'73'!$N$5)</f>
        <v/>
      </c>
      <c r="W75" s="10" t="str">
        <f>IF('73'!$O$4="","",'73'!$O$4)</f>
        <v/>
      </c>
      <c r="X75" s="10" t="str">
        <f>IF('73'!$O$5="","",'73'!$O$5)</f>
        <v/>
      </c>
      <c r="Y75" s="10" t="str">
        <f>IF('73'!$T$4="","",'73'!$T$4)</f>
        <v/>
      </c>
      <c r="Z75" s="10" t="str">
        <f>IF('73'!$T$5="","",'73'!$T$5)</f>
        <v/>
      </c>
      <c r="AA75" s="34" t="str">
        <f t="shared" si="4"/>
        <v/>
      </c>
      <c r="AB75" s="10" t="str">
        <f>IF('73'!$D$4="","",'73'!$D$4)</f>
        <v/>
      </c>
      <c r="AC75" s="10" t="str">
        <f>IF('73'!$D$5="","",'73'!$D$5)</f>
        <v/>
      </c>
      <c r="AD75" s="10" t="str">
        <f>IF('73'!$E$4="","",'73'!$E$4)</f>
        <v/>
      </c>
      <c r="AE75" s="10" t="str">
        <f>IF('73'!$E$5="","",'73'!$E$5)</f>
        <v/>
      </c>
      <c r="AF75" s="16" t="str">
        <f>IF('73'!$E$3="","",'73'!$E$3)</f>
        <v/>
      </c>
      <c r="AG75" s="11" t="str">
        <f>IF('73'!$H$4="","",'73'!$H$4)</f>
        <v/>
      </c>
      <c r="AH75" s="15" t="str">
        <f>IF('73'!$H$5="","",'73'!$H$5)</f>
        <v/>
      </c>
      <c r="AI75" s="11" t="str">
        <f>IF('73'!$I$4="","",'73'!$I$4)</f>
        <v/>
      </c>
      <c r="AJ75" s="15" t="str">
        <f>IF('73'!$I$5="","",'73'!$I$5)</f>
        <v/>
      </c>
      <c r="AK75" s="16" t="str">
        <f>IF('73'!$H$3="","",'73'!$H$3)</f>
        <v/>
      </c>
    </row>
    <row r="76" spans="1:37" ht="21" customHeight="1">
      <c r="A76" s="17">
        <v>74</v>
      </c>
      <c r="B76" s="17" t="str">
        <f>IF('74'!$C$1="","",'74'!$C$1)</f>
        <v/>
      </c>
      <c r="C76" s="18" t="str">
        <f>IF('74'!$A$1="","",'74'!$A$1)&amp;IF('74'!$H$5&lt;10," !","")</f>
        <v/>
      </c>
      <c r="D76" s="18" t="str">
        <f ca="1">IF(OR(T76="",$B$103="请先注册",$B$103="注册码错误"),"",IF(OR(AND($A$1&lt;=TODAY(),'74'!$B$3&lt;1),'74'!$R$3/E76&gt;'74'!$H$5*1.15),"╳",IF('74'!$H$4&gt;400,"☆","△")))</f>
        <v/>
      </c>
      <c r="E76" s="18" t="str">
        <f t="shared" si="5"/>
        <v/>
      </c>
      <c r="F76" s="18" t="str">
        <f ca="1">IF('74'!$C$3="","",'74'!$C$3)</f>
        <v/>
      </c>
      <c r="G76" s="18" t="str">
        <f t="shared" si="3"/>
        <v/>
      </c>
      <c r="H76" s="19" t="str">
        <f>IF('74'!$R$5="","",'74'!$R$5)</f>
        <v/>
      </c>
      <c r="I76" s="19" t="str">
        <f>IF('74'!$D$3="","",'74'!$D$3)</f>
        <v/>
      </c>
      <c r="J76" s="19" t="str">
        <f>IF('74'!$G$3="","",'74'!$G$3)</f>
        <v/>
      </c>
      <c r="K76" s="19" t="str">
        <f>IF('74'!$F$3="","",'74'!$F$3)</f>
        <v/>
      </c>
      <c r="L76" s="21" t="str">
        <f>IF('74'!$L$3="","",'74'!$L$3)</f>
        <v/>
      </c>
      <c r="M76" s="21" t="str">
        <f>IF('74'!$M$3="","",'74'!$M$3)</f>
        <v/>
      </c>
      <c r="N76" s="21" t="str">
        <f>IF('74'!$N$3="","",'74'!$N$3)</f>
        <v/>
      </c>
      <c r="O76" s="18" t="str">
        <f>IF('74'!$S$3="","",MIN('74'!$S$3:$S$4))</f>
        <v/>
      </c>
      <c r="P76" s="18" t="str">
        <f>IF('74'!$T$3="","",'74'!$T$3)</f>
        <v/>
      </c>
      <c r="Q76" s="18" t="str">
        <f>IF(U76="","",IF('01'!S76&lt;'01'!S77,"单量","流水"))</f>
        <v/>
      </c>
      <c r="R76" s="36" t="str">
        <f>IF('74'!$B$3="","",'74'!$B$3)</f>
        <v/>
      </c>
      <c r="S76" s="123" t="str">
        <f>IF('74'!$B$4="","",'74'!$B$4)</f>
        <v/>
      </c>
      <c r="T76" s="123" t="str">
        <f ca="1">IF('74'!$B$5="","",'74'!$B$5)</f>
        <v/>
      </c>
      <c r="U76" s="19" t="str">
        <f>IF('74'!$N$4="","",'74'!$N$4)</f>
        <v/>
      </c>
      <c r="V76" s="19" t="str">
        <f>IF('74'!$N$5="","",'74'!$N$5)</f>
        <v/>
      </c>
      <c r="W76" s="19" t="str">
        <f>IF('74'!$O$4="","",'74'!$O$4)</f>
        <v/>
      </c>
      <c r="X76" s="19" t="str">
        <f>IF('74'!$O$5="","",'74'!$O$5)</f>
        <v/>
      </c>
      <c r="Y76" s="19" t="str">
        <f>IF('74'!$T$4="","",'74'!$T$4)</f>
        <v/>
      </c>
      <c r="Z76" s="19" t="str">
        <f>IF('74'!$T$5="","",'74'!$T$5)</f>
        <v/>
      </c>
      <c r="AA76" s="36" t="str">
        <f t="shared" si="4"/>
        <v/>
      </c>
      <c r="AB76" s="19" t="str">
        <f>IF('74'!$D$4="","",'74'!$D$4)</f>
        <v/>
      </c>
      <c r="AC76" s="19" t="str">
        <f>IF('74'!$D$5="","",'74'!$D$5)</f>
        <v/>
      </c>
      <c r="AD76" s="19" t="str">
        <f>IF('74'!$E$4="","",'74'!$E$4)</f>
        <v/>
      </c>
      <c r="AE76" s="19" t="str">
        <f>IF('74'!$E$5="","",'74'!$E$5)</f>
        <v/>
      </c>
      <c r="AF76" s="20" t="str">
        <f>IF('74'!$E$3="","",'74'!$E$3)</f>
        <v/>
      </c>
      <c r="AG76" s="18" t="str">
        <f>IF('74'!$H$4="","",'74'!$H$4)</f>
        <v/>
      </c>
      <c r="AH76" s="21" t="str">
        <f>IF('74'!$H$5="","",'74'!$H$5)</f>
        <v/>
      </c>
      <c r="AI76" s="18" t="str">
        <f>IF('74'!$I$4="","",'74'!$I$4)</f>
        <v/>
      </c>
      <c r="AJ76" s="21" t="str">
        <f>IF('74'!$I$5="","",'74'!$I$5)</f>
        <v/>
      </c>
      <c r="AK76" s="20" t="str">
        <f>IF('74'!$H$3="","",'74'!$H$3)</f>
        <v/>
      </c>
    </row>
    <row r="77" spans="1:37" ht="21" customHeight="1">
      <c r="A77" s="9">
        <v>75</v>
      </c>
      <c r="B77" s="9" t="str">
        <f>IF('75'!$C$1="","",'75'!$C$1)</f>
        <v/>
      </c>
      <c r="C77" s="11" t="str">
        <f>IF('75'!$A$1="","",'75'!$A$1)&amp;IF('75'!$H$5&lt;10," !","")</f>
        <v/>
      </c>
      <c r="D77" s="11" t="str">
        <f ca="1">IF(OR(T77="",$B$103="请先注册",$B$103="注册码错误"),"",IF(OR(AND($A$1&lt;=TODAY(),'75'!$B$3&lt;1),'75'!$R$3/E77&gt;'75'!$H$5*1.15),"╳",IF('75'!$H$4&gt;400,"☆","△")))</f>
        <v/>
      </c>
      <c r="E77" s="11" t="str">
        <f t="shared" si="5"/>
        <v/>
      </c>
      <c r="F77" s="11" t="str">
        <f ca="1">IF('75'!$C$3="","",'75'!$C$3)</f>
        <v/>
      </c>
      <c r="G77" s="11" t="str">
        <f t="shared" si="3"/>
        <v/>
      </c>
      <c r="H77" s="10" t="str">
        <f>IF('75'!$R$5="","",'75'!$R$5)</f>
        <v/>
      </c>
      <c r="I77" s="10" t="str">
        <f>IF('75'!$D$3="","",'75'!$D$3)</f>
        <v/>
      </c>
      <c r="J77" s="10" t="str">
        <f>IF('75'!$G$3="","",'75'!$G$3)</f>
        <v/>
      </c>
      <c r="K77" s="10" t="str">
        <f>IF('75'!$F$3="","",'75'!$F$3)</f>
        <v/>
      </c>
      <c r="L77" s="15" t="str">
        <f>IF('75'!$L$3="","",'75'!$L$3)</f>
        <v/>
      </c>
      <c r="M77" s="15" t="str">
        <f>IF('75'!$M$3="","",'75'!$M$3)</f>
        <v/>
      </c>
      <c r="N77" s="15" t="str">
        <f>IF('75'!$N$3="","",'75'!$N$3)</f>
        <v/>
      </c>
      <c r="O77" s="11" t="str">
        <f>IF('75'!$S$3="","",MIN('75'!$S$3:$S$4))</f>
        <v/>
      </c>
      <c r="P77" s="11" t="str">
        <f>IF('75'!$T$3="","",'75'!$T$3)</f>
        <v/>
      </c>
      <c r="Q77" s="11" t="str">
        <f>IF(U77="","",IF('01'!S77&lt;'01'!S78,"单量","流水"))</f>
        <v/>
      </c>
      <c r="R77" s="34" t="str">
        <f>IF('75'!$B$3="","",'75'!$B$3)</f>
        <v/>
      </c>
      <c r="S77" s="122" t="str">
        <f>IF('75'!$B$4="","",'75'!$B$4)</f>
        <v/>
      </c>
      <c r="T77" s="122" t="str">
        <f ca="1">IF('75'!$B$5="","",'75'!$B$5)</f>
        <v/>
      </c>
      <c r="U77" s="10" t="str">
        <f>IF('75'!$N$4="","",'75'!$N$4)</f>
        <v/>
      </c>
      <c r="V77" s="10" t="str">
        <f>IF('75'!$N$5="","",'75'!$N$5)</f>
        <v/>
      </c>
      <c r="W77" s="10" t="str">
        <f>IF('75'!$O$4="","",'75'!$O$4)</f>
        <v/>
      </c>
      <c r="X77" s="10" t="str">
        <f>IF('75'!$O$5="","",'75'!$O$5)</f>
        <v/>
      </c>
      <c r="Y77" s="10" t="str">
        <f>IF('75'!$T$4="","",'75'!$T$4)</f>
        <v/>
      </c>
      <c r="Z77" s="10" t="str">
        <f>IF('75'!$T$5="","",'75'!$T$5)</f>
        <v/>
      </c>
      <c r="AA77" s="34" t="str">
        <f t="shared" si="4"/>
        <v/>
      </c>
      <c r="AB77" s="10" t="str">
        <f>IF('75'!$D$4="","",'75'!$D$4)</f>
        <v/>
      </c>
      <c r="AC77" s="10" t="str">
        <f>IF('75'!$D$5="","",'75'!$D$5)</f>
        <v/>
      </c>
      <c r="AD77" s="10" t="str">
        <f>IF('75'!$E$4="","",'75'!$E$4)</f>
        <v/>
      </c>
      <c r="AE77" s="10" t="str">
        <f>IF('75'!$E$5="","",'75'!$E$5)</f>
        <v/>
      </c>
      <c r="AF77" s="16" t="str">
        <f>IF('75'!$E$3="","",'75'!$E$3)</f>
        <v/>
      </c>
      <c r="AG77" s="11" t="str">
        <f>IF('75'!$H$4="","",'75'!$H$4)</f>
        <v/>
      </c>
      <c r="AH77" s="15" t="str">
        <f>IF('75'!$H$5="","",'75'!$H$5)</f>
        <v/>
      </c>
      <c r="AI77" s="11" t="str">
        <f>IF('75'!$I$4="","",'75'!$I$4)</f>
        <v/>
      </c>
      <c r="AJ77" s="15" t="str">
        <f>IF('75'!$I$5="","",'75'!$I$5)</f>
        <v/>
      </c>
      <c r="AK77" s="16" t="str">
        <f>IF('75'!$H$3="","",'75'!$H$3)</f>
        <v/>
      </c>
    </row>
    <row r="78" spans="1:37" ht="21" customHeight="1">
      <c r="A78" s="17">
        <v>76</v>
      </c>
      <c r="B78" s="17" t="str">
        <f>IF('76'!$C$1="","",'76'!$C$1)</f>
        <v/>
      </c>
      <c r="C78" s="18" t="str">
        <f>IF('76'!$A$1="","",'76'!$A$1)&amp;IF('76'!$H$5&lt;10," !","")</f>
        <v/>
      </c>
      <c r="D78" s="18" t="str">
        <f ca="1">IF(OR(T78="",$B$103="请先注册",$B$103="注册码错误"),"",IF(OR(AND($A$1&lt;=TODAY(),'76'!$B$3&lt;1),'76'!$R$3/E78&gt;'76'!$H$5*1.15),"╳",IF('76'!$H$4&gt;400,"☆","△")))</f>
        <v/>
      </c>
      <c r="E78" s="18" t="str">
        <f t="shared" si="5"/>
        <v/>
      </c>
      <c r="F78" s="18" t="str">
        <f ca="1">IF('76'!$C$3="","",'76'!$C$3)</f>
        <v/>
      </c>
      <c r="G78" s="18" t="str">
        <f t="shared" si="3"/>
        <v/>
      </c>
      <c r="H78" s="19" t="str">
        <f>IF('76'!$R$5="","",'76'!$R$5)</f>
        <v/>
      </c>
      <c r="I78" s="19" t="str">
        <f>IF('76'!$D$3="","",'76'!$D$3)</f>
        <v/>
      </c>
      <c r="J78" s="19" t="str">
        <f>IF('76'!$G$3="","",'76'!$G$3)</f>
        <v/>
      </c>
      <c r="K78" s="19" t="str">
        <f>IF('76'!$F$3="","",'76'!$F$3)</f>
        <v/>
      </c>
      <c r="L78" s="21" t="str">
        <f>IF('76'!$L$3="","",'76'!$L$3)</f>
        <v/>
      </c>
      <c r="M78" s="21" t="str">
        <f>IF('76'!$M$3="","",'76'!$M$3)</f>
        <v/>
      </c>
      <c r="N78" s="21" t="str">
        <f>IF('76'!$N$3="","",'76'!$N$3)</f>
        <v/>
      </c>
      <c r="O78" s="18" t="str">
        <f>IF('76'!$S$3="","",MIN('76'!$S$3:$S$4))</f>
        <v/>
      </c>
      <c r="P78" s="18" t="str">
        <f>IF('76'!$T$3="","",'76'!$T$3)</f>
        <v/>
      </c>
      <c r="Q78" s="18" t="str">
        <f>IF(U78="","",IF('01'!S78&lt;'01'!S79,"单量","流水"))</f>
        <v/>
      </c>
      <c r="R78" s="36" t="str">
        <f>IF('76'!$B$3="","",'76'!$B$3)</f>
        <v/>
      </c>
      <c r="S78" s="123" t="str">
        <f>IF('76'!$B$4="","",'76'!$B$4)</f>
        <v/>
      </c>
      <c r="T78" s="123" t="str">
        <f ca="1">IF('76'!$B$5="","",'76'!$B$5)</f>
        <v/>
      </c>
      <c r="U78" s="19" t="str">
        <f>IF('76'!$N$4="","",'76'!$N$4)</f>
        <v/>
      </c>
      <c r="V78" s="19" t="str">
        <f>IF('76'!$N$5="","",'76'!$N$5)</f>
        <v/>
      </c>
      <c r="W78" s="19" t="str">
        <f>IF('76'!$O$4="","",'76'!$O$4)</f>
        <v/>
      </c>
      <c r="X78" s="19" t="str">
        <f>IF('76'!$O$5="","",'76'!$O$5)</f>
        <v/>
      </c>
      <c r="Y78" s="19" t="str">
        <f>IF('76'!$T$4="","",'76'!$T$4)</f>
        <v/>
      </c>
      <c r="Z78" s="19" t="str">
        <f>IF('76'!$T$5="","",'76'!$T$5)</f>
        <v/>
      </c>
      <c r="AA78" s="36" t="str">
        <f t="shared" si="4"/>
        <v/>
      </c>
      <c r="AB78" s="19" t="str">
        <f>IF('76'!$D$4="","",'76'!$D$4)</f>
        <v/>
      </c>
      <c r="AC78" s="19" t="str">
        <f>IF('76'!$D$5="","",'76'!$D$5)</f>
        <v/>
      </c>
      <c r="AD78" s="19" t="str">
        <f>IF('76'!$E$4="","",'76'!$E$4)</f>
        <v/>
      </c>
      <c r="AE78" s="19" t="str">
        <f>IF('76'!$E$5="","",'76'!$E$5)</f>
        <v/>
      </c>
      <c r="AF78" s="20" t="str">
        <f>IF('76'!$E$3="","",'76'!$E$3)</f>
        <v/>
      </c>
      <c r="AG78" s="18" t="str">
        <f>IF('76'!$H$4="","",'76'!$H$4)</f>
        <v/>
      </c>
      <c r="AH78" s="21" t="str">
        <f>IF('76'!$H$5="","",'76'!$H$5)</f>
        <v/>
      </c>
      <c r="AI78" s="18" t="str">
        <f>IF('76'!$I$4="","",'76'!$I$4)</f>
        <v/>
      </c>
      <c r="AJ78" s="21" t="str">
        <f>IF('76'!$I$5="","",'76'!$I$5)</f>
        <v/>
      </c>
      <c r="AK78" s="20" t="str">
        <f>IF('76'!$H$3="","",'76'!$H$3)</f>
        <v/>
      </c>
    </row>
    <row r="79" spans="1:37" ht="21" customHeight="1">
      <c r="A79" s="9">
        <v>77</v>
      </c>
      <c r="B79" s="9" t="str">
        <f>IF('77'!$C$1="","",'77'!$C$1)</f>
        <v/>
      </c>
      <c r="C79" s="11" t="str">
        <f>IF('77'!$A$1="","",'77'!$A$1)&amp;IF('77'!$H$5&lt;10," !","")</f>
        <v/>
      </c>
      <c r="D79" s="11" t="str">
        <f ca="1">IF(OR(T79="",$B$103="请先注册",$B$103="注册码错误"),"",IF(OR(AND($A$1&lt;=TODAY(),'77'!$B$3&lt;1),'77'!$R$3/E79&gt;'77'!$H$5*1.15),"╳",IF('77'!$H$4&gt;400,"☆","△")))</f>
        <v/>
      </c>
      <c r="E79" s="11" t="str">
        <f t="shared" si="5"/>
        <v/>
      </c>
      <c r="F79" s="11" t="str">
        <f ca="1">IF('77'!$C$3="","",'77'!$C$3)</f>
        <v/>
      </c>
      <c r="G79" s="11" t="str">
        <f t="shared" si="3"/>
        <v/>
      </c>
      <c r="H79" s="10" t="str">
        <f>IF('77'!$R$5="","",'77'!$R$5)</f>
        <v/>
      </c>
      <c r="I79" s="10" t="str">
        <f>IF('77'!$D$3="","",'77'!$D$3)</f>
        <v/>
      </c>
      <c r="J79" s="10" t="str">
        <f>IF('77'!$G$3="","",'77'!$G$3)</f>
        <v/>
      </c>
      <c r="K79" s="10" t="str">
        <f>IF('77'!$F$3="","",'77'!$F$3)</f>
        <v/>
      </c>
      <c r="L79" s="15" t="str">
        <f>IF('77'!$L$3="","",'77'!$L$3)</f>
        <v/>
      </c>
      <c r="M79" s="15" t="str">
        <f>IF('77'!$M$3="","",'77'!$M$3)</f>
        <v/>
      </c>
      <c r="N79" s="15" t="str">
        <f>IF('77'!$N$3="","",'77'!$N$3)</f>
        <v/>
      </c>
      <c r="O79" s="11" t="str">
        <f>IF('77'!$S$3="","",MIN('77'!$S$3:$S$4))</f>
        <v/>
      </c>
      <c r="P79" s="11" t="str">
        <f>IF('77'!$T$3="","",'77'!$T$3)</f>
        <v/>
      </c>
      <c r="Q79" s="11" t="str">
        <f>IF(U79="","",IF('01'!S79&lt;'01'!S80,"单量","流水"))</f>
        <v/>
      </c>
      <c r="R79" s="34" t="str">
        <f>IF('77'!$B$3="","",'77'!$B$3)</f>
        <v/>
      </c>
      <c r="S79" s="122" t="str">
        <f>IF('77'!$B$4="","",'77'!$B$4)</f>
        <v/>
      </c>
      <c r="T79" s="122" t="str">
        <f ca="1">IF('77'!$B$5="","",'77'!$B$5)</f>
        <v/>
      </c>
      <c r="U79" s="10" t="str">
        <f>IF('77'!$N$4="","",'77'!$N$4)</f>
        <v/>
      </c>
      <c r="V79" s="10" t="str">
        <f>IF('77'!$N$5="","",'77'!$N$5)</f>
        <v/>
      </c>
      <c r="W79" s="10" t="str">
        <f>IF('77'!$O$4="","",'77'!$O$4)</f>
        <v/>
      </c>
      <c r="X79" s="10" t="str">
        <f>IF('77'!$O$5="","",'77'!$O$5)</f>
        <v/>
      </c>
      <c r="Y79" s="10" t="str">
        <f>IF('77'!$T$4="","",'77'!$T$4)</f>
        <v/>
      </c>
      <c r="Z79" s="10" t="str">
        <f>IF('77'!$T$5="","",'77'!$T$5)</f>
        <v/>
      </c>
      <c r="AA79" s="34" t="str">
        <f t="shared" si="4"/>
        <v/>
      </c>
      <c r="AB79" s="10" t="str">
        <f>IF('77'!$D$4="","",'77'!$D$4)</f>
        <v/>
      </c>
      <c r="AC79" s="10" t="str">
        <f>IF('77'!$D$5="","",'77'!$D$5)</f>
        <v/>
      </c>
      <c r="AD79" s="10" t="str">
        <f>IF('77'!$E$4="","",'77'!$E$4)</f>
        <v/>
      </c>
      <c r="AE79" s="10" t="str">
        <f>IF('77'!$E$5="","",'77'!$E$5)</f>
        <v/>
      </c>
      <c r="AF79" s="16" t="str">
        <f>IF('77'!$E$3="","",'77'!$E$3)</f>
        <v/>
      </c>
      <c r="AG79" s="11" t="str">
        <f>IF('77'!$H$4="","",'77'!$H$4)</f>
        <v/>
      </c>
      <c r="AH79" s="15" t="str">
        <f>IF('77'!$H$5="","",'77'!$H$5)</f>
        <v/>
      </c>
      <c r="AI79" s="11" t="str">
        <f>IF('77'!$I$4="","",'77'!$I$4)</f>
        <v/>
      </c>
      <c r="AJ79" s="15" t="str">
        <f>IF('77'!$I$5="","",'77'!$I$5)</f>
        <v/>
      </c>
      <c r="AK79" s="16" t="str">
        <f>IF('77'!$H$3="","",'77'!$H$3)</f>
        <v/>
      </c>
    </row>
    <row r="80" spans="1:37" ht="21" customHeight="1">
      <c r="A80" s="17">
        <v>78</v>
      </c>
      <c r="B80" s="17" t="str">
        <f>IF('78'!$C$1="","",'78'!$C$1)</f>
        <v/>
      </c>
      <c r="C80" s="18" t="str">
        <f>IF('78'!$A$1="","",'78'!$A$1)&amp;IF('78'!$H$5&lt;10," !","")</f>
        <v/>
      </c>
      <c r="D80" s="18" t="str">
        <f ca="1">IF(OR(T80="",$B$103="请先注册",$B$103="注册码错误"),"",IF(OR(AND($A$1&lt;=TODAY(),'78'!$B$3&lt;1),'78'!$R$3/E80&gt;'78'!$H$5*1.15),"╳",IF('78'!$H$4&gt;400,"☆","△")))</f>
        <v/>
      </c>
      <c r="E80" s="18" t="str">
        <f t="shared" si="5"/>
        <v/>
      </c>
      <c r="F80" s="18" t="str">
        <f ca="1">IF('78'!$C$3="","",'78'!$C$3)</f>
        <v/>
      </c>
      <c r="G80" s="18" t="str">
        <f t="shared" si="3"/>
        <v/>
      </c>
      <c r="H80" s="19" t="str">
        <f>IF('78'!$R$5="","",'78'!$R$5)</f>
        <v/>
      </c>
      <c r="I80" s="19" t="str">
        <f>IF('78'!$D$3="","",'78'!$D$3)</f>
        <v/>
      </c>
      <c r="J80" s="19" t="str">
        <f>IF('78'!$G$3="","",'78'!$G$3)</f>
        <v/>
      </c>
      <c r="K80" s="19" t="str">
        <f>IF('78'!$F$3="","",'78'!$F$3)</f>
        <v/>
      </c>
      <c r="L80" s="21" t="str">
        <f>IF('78'!$L$3="","",'78'!$L$3)</f>
        <v/>
      </c>
      <c r="M80" s="21" t="str">
        <f>IF('78'!$M$3="","",'78'!$M$3)</f>
        <v/>
      </c>
      <c r="N80" s="21" t="str">
        <f>IF('78'!$N$3="","",'78'!$N$3)</f>
        <v/>
      </c>
      <c r="O80" s="18" t="str">
        <f>IF('78'!$S$3="","",MIN('78'!$S$3:$S$4))</f>
        <v/>
      </c>
      <c r="P80" s="18" t="str">
        <f>IF('78'!$T$3="","",'78'!$T$3)</f>
        <v/>
      </c>
      <c r="Q80" s="18" t="str">
        <f>IF(U80="","",IF('01'!S80&lt;'01'!S81,"单量","流水"))</f>
        <v/>
      </c>
      <c r="R80" s="36" t="str">
        <f>IF('78'!$B$3="","",'78'!$B$3)</f>
        <v/>
      </c>
      <c r="S80" s="123" t="str">
        <f>IF('78'!$B$4="","",'78'!$B$4)</f>
        <v/>
      </c>
      <c r="T80" s="123" t="str">
        <f ca="1">IF('78'!$B$5="","",'78'!$B$5)</f>
        <v/>
      </c>
      <c r="U80" s="19" t="str">
        <f>IF('78'!$N$4="","",'78'!$N$4)</f>
        <v/>
      </c>
      <c r="V80" s="19" t="str">
        <f>IF('78'!$N$5="","",'78'!$N$5)</f>
        <v/>
      </c>
      <c r="W80" s="19" t="str">
        <f>IF('78'!$O$4="","",'78'!$O$4)</f>
        <v/>
      </c>
      <c r="X80" s="19" t="str">
        <f>IF('78'!$O$5="","",'78'!$O$5)</f>
        <v/>
      </c>
      <c r="Y80" s="19" t="str">
        <f>IF('78'!$T$4="","",'78'!$T$4)</f>
        <v/>
      </c>
      <c r="Z80" s="19" t="str">
        <f>IF('78'!$T$5="","",'78'!$T$5)</f>
        <v/>
      </c>
      <c r="AA80" s="36" t="str">
        <f t="shared" si="4"/>
        <v/>
      </c>
      <c r="AB80" s="19" t="str">
        <f>IF('78'!$D$4="","",'78'!$D$4)</f>
        <v/>
      </c>
      <c r="AC80" s="19" t="str">
        <f>IF('78'!$D$5="","",'78'!$D$5)</f>
        <v/>
      </c>
      <c r="AD80" s="19" t="str">
        <f>IF('78'!$E$4="","",'78'!$E$4)</f>
        <v/>
      </c>
      <c r="AE80" s="19" t="str">
        <f>IF('78'!$E$5="","",'78'!$E$5)</f>
        <v/>
      </c>
      <c r="AF80" s="20" t="str">
        <f>IF('78'!$E$3="","",'78'!$E$3)</f>
        <v/>
      </c>
      <c r="AG80" s="18" t="str">
        <f>IF('78'!$H$4="","",'78'!$H$4)</f>
        <v/>
      </c>
      <c r="AH80" s="21" t="str">
        <f>IF('78'!$H$5="","",'78'!$H$5)</f>
        <v/>
      </c>
      <c r="AI80" s="18" t="str">
        <f>IF('78'!$I$4="","",'78'!$I$4)</f>
        <v/>
      </c>
      <c r="AJ80" s="21" t="str">
        <f>IF('78'!$I$5="","",'78'!$I$5)</f>
        <v/>
      </c>
      <c r="AK80" s="20" t="str">
        <f>IF('78'!$H$3="","",'78'!$H$3)</f>
        <v/>
      </c>
    </row>
    <row r="81" spans="1:37" ht="21" customHeight="1">
      <c r="A81" s="9">
        <v>79</v>
      </c>
      <c r="B81" s="9" t="str">
        <f>IF('79'!$C$1="","",'79'!$C$1)</f>
        <v/>
      </c>
      <c r="C81" s="11" t="str">
        <f>IF('79'!$A$1="","",'79'!$A$1)&amp;IF('79'!$H$5&lt;10," !","")</f>
        <v/>
      </c>
      <c r="D81" s="11" t="str">
        <f ca="1">IF(OR(T81="",$B$103="请先注册",$B$103="注册码错误"),"",IF(OR(AND($A$1&lt;=TODAY(),'79'!$B$3&lt;1),'79'!$R$3/E81&gt;'79'!$H$5*1.15),"╳",IF('79'!$H$4&gt;400,"☆","△")))</f>
        <v/>
      </c>
      <c r="E81" s="11" t="str">
        <f t="shared" si="5"/>
        <v/>
      </c>
      <c r="F81" s="11" t="str">
        <f ca="1">IF('79'!$C$3="","",'79'!$C$3)</f>
        <v/>
      </c>
      <c r="G81" s="11" t="str">
        <f t="shared" si="3"/>
        <v/>
      </c>
      <c r="H81" s="10" t="str">
        <f>IF('79'!$R$5="","",'79'!$R$5)</f>
        <v/>
      </c>
      <c r="I81" s="10" t="str">
        <f>IF('79'!$D$3="","",'79'!$D$3)</f>
        <v/>
      </c>
      <c r="J81" s="10" t="str">
        <f>IF('79'!$G$3="","",'79'!$G$3)</f>
        <v/>
      </c>
      <c r="K81" s="10" t="str">
        <f>IF('79'!$F$3="","",'79'!$F$3)</f>
        <v/>
      </c>
      <c r="L81" s="15" t="str">
        <f>IF('79'!$L$3="","",'79'!$L$3)</f>
        <v/>
      </c>
      <c r="M81" s="15" t="str">
        <f>IF('79'!$M$3="","",'79'!$M$3)</f>
        <v/>
      </c>
      <c r="N81" s="15" t="str">
        <f>IF('79'!$N$3="","",'79'!$N$3)</f>
        <v/>
      </c>
      <c r="O81" s="11" t="str">
        <f>IF('79'!$S$3="","",MIN('79'!$S$3:$S$4))</f>
        <v/>
      </c>
      <c r="P81" s="11" t="str">
        <f>IF('79'!$T$3="","",'79'!$T$3)</f>
        <v/>
      </c>
      <c r="Q81" s="11" t="str">
        <f>IF(U81="","",IF('01'!S81&lt;'01'!S82,"单量","流水"))</f>
        <v/>
      </c>
      <c r="R81" s="34" t="str">
        <f>IF('79'!$B$3="","",'79'!$B$3)</f>
        <v/>
      </c>
      <c r="S81" s="122" t="str">
        <f>IF('79'!$B$4="","",'79'!$B$4)</f>
        <v/>
      </c>
      <c r="T81" s="122" t="str">
        <f ca="1">IF('79'!$B$5="","",'79'!$B$5)</f>
        <v/>
      </c>
      <c r="U81" s="10" t="str">
        <f>IF('79'!$N$4="","",'79'!$N$4)</f>
        <v/>
      </c>
      <c r="V81" s="10" t="str">
        <f>IF('79'!$N$5="","",'79'!$N$5)</f>
        <v/>
      </c>
      <c r="W81" s="10" t="str">
        <f>IF('79'!$O$4="","",'79'!$O$4)</f>
        <v/>
      </c>
      <c r="X81" s="10" t="str">
        <f>IF('79'!$O$5="","",'79'!$O$5)</f>
        <v/>
      </c>
      <c r="Y81" s="10" t="str">
        <f>IF('79'!$T$4="","",'79'!$T$4)</f>
        <v/>
      </c>
      <c r="Z81" s="10" t="str">
        <f>IF('79'!$T$5="","",'79'!$T$5)</f>
        <v/>
      </c>
      <c r="AA81" s="34" t="str">
        <f t="shared" si="4"/>
        <v/>
      </c>
      <c r="AB81" s="10" t="str">
        <f>IF('79'!$D$4="","",'79'!$D$4)</f>
        <v/>
      </c>
      <c r="AC81" s="10" t="str">
        <f>IF('79'!$D$5="","",'79'!$D$5)</f>
        <v/>
      </c>
      <c r="AD81" s="10" t="str">
        <f>IF('79'!$E$4="","",'79'!$E$4)</f>
        <v/>
      </c>
      <c r="AE81" s="10" t="str">
        <f>IF('79'!$E$5="","",'79'!$E$5)</f>
        <v/>
      </c>
      <c r="AF81" s="16" t="str">
        <f>IF('79'!$E$3="","",'79'!$E$3)</f>
        <v/>
      </c>
      <c r="AG81" s="11" t="str">
        <f>IF('79'!$H$4="","",'79'!$H$4)</f>
        <v/>
      </c>
      <c r="AH81" s="15" t="str">
        <f>IF('79'!$H$5="","",'79'!$H$5)</f>
        <v/>
      </c>
      <c r="AI81" s="11" t="str">
        <f>IF('79'!$I$4="","",'79'!$I$4)</f>
        <v/>
      </c>
      <c r="AJ81" s="15" t="str">
        <f>IF('79'!$I$5="","",'79'!$I$5)</f>
        <v/>
      </c>
      <c r="AK81" s="16" t="str">
        <f>IF('79'!$H$3="","",'79'!$H$3)</f>
        <v/>
      </c>
    </row>
    <row r="82" spans="1:37" ht="21" customHeight="1">
      <c r="A82" s="17">
        <v>80</v>
      </c>
      <c r="B82" s="17" t="str">
        <f>IF('80'!$C$1="","",'80'!$C$1)</f>
        <v/>
      </c>
      <c r="C82" s="18" t="str">
        <f>IF('80'!$A$1="","",'80'!$A$1)&amp;IF('80'!$H$5&lt;10," !","")</f>
        <v/>
      </c>
      <c r="D82" s="18" t="str">
        <f ca="1">IF(OR(T82="",$B$103="请先注册",$B$103="注册码错误"),"",IF(OR(AND($A$1&lt;=TODAY(),'80'!$B$3&lt;1),'80'!$R$3/E82&gt;'80'!$H$5*1.15),"╳",IF('80'!$H$4&gt;400,"☆","△")))</f>
        <v/>
      </c>
      <c r="E82" s="18" t="str">
        <f t="shared" si="5"/>
        <v/>
      </c>
      <c r="F82" s="18" t="str">
        <f ca="1">IF('80'!$C$3="","",'80'!$C$3)</f>
        <v/>
      </c>
      <c r="G82" s="18" t="str">
        <f t="shared" si="3"/>
        <v/>
      </c>
      <c r="H82" s="19" t="str">
        <f>IF('80'!$R$5="","",'80'!$R$5)</f>
        <v/>
      </c>
      <c r="I82" s="19" t="str">
        <f>IF('80'!$D$3="","",'80'!$D$3)</f>
        <v/>
      </c>
      <c r="J82" s="19" t="str">
        <f>IF('80'!$G$3="","",'80'!$G$3)</f>
        <v/>
      </c>
      <c r="K82" s="19" t="str">
        <f>IF('80'!$F$3="","",'80'!$F$3)</f>
        <v/>
      </c>
      <c r="L82" s="21" t="str">
        <f>IF('80'!$L$3="","",'80'!$L$3)</f>
        <v/>
      </c>
      <c r="M82" s="21" t="str">
        <f>IF('80'!$M$3="","",'80'!$M$3)</f>
        <v/>
      </c>
      <c r="N82" s="21" t="str">
        <f>IF('80'!$N$3="","",'80'!$N$3)</f>
        <v/>
      </c>
      <c r="O82" s="18" t="str">
        <f>IF('80'!$S$3="","",MIN('80'!$S$3:$S$4))</f>
        <v/>
      </c>
      <c r="P82" s="18" t="str">
        <f>IF('80'!$T$3="","",'80'!$T$3)</f>
        <v/>
      </c>
      <c r="Q82" s="18" t="str">
        <f>IF(U82="","",IF('01'!S82&lt;'01'!S83,"单量","流水"))</f>
        <v/>
      </c>
      <c r="R82" s="36" t="str">
        <f>IF('80'!$B$3="","",'80'!$B$3)</f>
        <v/>
      </c>
      <c r="S82" s="123" t="str">
        <f>IF('80'!$B$4="","",'80'!$B$4)</f>
        <v/>
      </c>
      <c r="T82" s="123" t="str">
        <f ca="1">IF('80'!$B$5="","",'80'!$B$5)</f>
        <v/>
      </c>
      <c r="U82" s="19" t="str">
        <f>IF('80'!$N$4="","",'80'!$N$4)</f>
        <v/>
      </c>
      <c r="V82" s="19" t="str">
        <f>IF('80'!$N$5="","",'80'!$N$5)</f>
        <v/>
      </c>
      <c r="W82" s="19" t="str">
        <f>IF('80'!$O$4="","",'80'!$O$4)</f>
        <v/>
      </c>
      <c r="X82" s="19" t="str">
        <f>IF('80'!$O$5="","",'80'!$O$5)</f>
        <v/>
      </c>
      <c r="Y82" s="19" t="str">
        <f>IF('80'!$T$4="","",'80'!$T$4)</f>
        <v/>
      </c>
      <c r="Z82" s="19" t="str">
        <f>IF('80'!$T$5="","",'80'!$T$5)</f>
        <v/>
      </c>
      <c r="AA82" s="36" t="str">
        <f t="shared" si="4"/>
        <v/>
      </c>
      <c r="AB82" s="19" t="str">
        <f>IF('80'!$D$4="","",'80'!$D$4)</f>
        <v/>
      </c>
      <c r="AC82" s="19" t="str">
        <f>IF('80'!$D$5="","",'80'!$D$5)</f>
        <v/>
      </c>
      <c r="AD82" s="19" t="str">
        <f>IF('80'!$E$4="","",'80'!$E$4)</f>
        <v/>
      </c>
      <c r="AE82" s="19" t="str">
        <f>IF('80'!$E$5="","",'80'!$E$5)</f>
        <v/>
      </c>
      <c r="AF82" s="20" t="str">
        <f>IF('80'!$E$3="","",'80'!$E$3)</f>
        <v/>
      </c>
      <c r="AG82" s="18" t="str">
        <f>IF('80'!$H$4="","",'80'!$H$4)</f>
        <v/>
      </c>
      <c r="AH82" s="21" t="str">
        <f>IF('80'!$H$5="","",'80'!$H$5)</f>
        <v/>
      </c>
      <c r="AI82" s="18" t="str">
        <f>IF('80'!$I$4="","",'80'!$I$4)</f>
        <v/>
      </c>
      <c r="AJ82" s="21" t="str">
        <f>IF('80'!$I$5="","",'80'!$I$5)</f>
        <v/>
      </c>
      <c r="AK82" s="20" t="str">
        <f>IF('80'!$H$3="","",'80'!$H$3)</f>
        <v/>
      </c>
    </row>
    <row r="83" spans="1:37" ht="21" customHeight="1">
      <c r="A83" s="66" t="s">
        <v>20</v>
      </c>
      <c r="B83" s="67" t="str">
        <f ca="1">"共 "&amp;IF(SUM($B$84:$B$90)=(COUNT($A$3:$A$82)-COUNTBLANK($C$3:$C$82)),SUM($B$84:$B$90),SUM($B$84:$B$90)&amp;" / "&amp;COUNT($A$3:$A$82)-COUNTBLANK($C$3:$C$82))&amp;" 人"</f>
        <v>共 0 人</v>
      </c>
      <c r="C83" s="66" t="s">
        <v>21</v>
      </c>
      <c r="D83" s="66" t="s">
        <v>122</v>
      </c>
      <c r="E83" s="66" t="s">
        <v>123</v>
      </c>
      <c r="F83" s="66" t="s">
        <v>56</v>
      </c>
      <c r="G83" s="66" t="s">
        <v>18</v>
      </c>
      <c r="H83" s="68" t="str">
        <f>IF(SUM(H3:H82)&gt;0,AVERAGE(H3:H82),"")</f>
        <v/>
      </c>
      <c r="I83" s="68" t="str">
        <f t="shared" ref="I83:AH83" si="6">IF(SUM(I3:I82)&gt;0,AVERAGE(I3:I82),"")</f>
        <v/>
      </c>
      <c r="J83" s="68" t="str">
        <f t="shared" si="6"/>
        <v/>
      </c>
      <c r="K83" s="68" t="str">
        <f t="shared" si="6"/>
        <v/>
      </c>
      <c r="L83" s="72" t="str">
        <f t="shared" si="6"/>
        <v/>
      </c>
      <c r="M83" s="72" t="str">
        <f t="shared" si="6"/>
        <v/>
      </c>
      <c r="N83" s="72" t="str">
        <f t="shared" si="6"/>
        <v/>
      </c>
      <c r="O83" s="69" t="str">
        <f t="shared" si="6"/>
        <v/>
      </c>
      <c r="P83" s="69" t="str">
        <f t="shared" si="6"/>
        <v/>
      </c>
      <c r="Q83" s="69" t="str">
        <f>Q84&amp;" + "&amp;Q86</f>
        <v>0 + 0</v>
      </c>
      <c r="R83" s="70" t="str">
        <f t="shared" si="6"/>
        <v/>
      </c>
      <c r="S83" s="68" t="str">
        <f t="shared" si="6"/>
        <v/>
      </c>
      <c r="T83" s="68" t="str">
        <f t="shared" ca="1" si="6"/>
        <v/>
      </c>
      <c r="U83" s="68" t="str">
        <f t="shared" si="6"/>
        <v/>
      </c>
      <c r="V83" s="68" t="str">
        <f t="shared" si="6"/>
        <v/>
      </c>
      <c r="W83" s="68" t="str">
        <f t="shared" si="6"/>
        <v/>
      </c>
      <c r="X83" s="68" t="str">
        <f t="shared" si="6"/>
        <v/>
      </c>
      <c r="Y83" s="68" t="str">
        <f t="shared" si="6"/>
        <v/>
      </c>
      <c r="Z83" s="68" t="str">
        <f t="shared" ref="Z83" si="7">IF(SUM(Z3:Z82)&gt;0,AVERAGE(Z3:Z82),"")</f>
        <v/>
      </c>
      <c r="AA83" s="70" t="str">
        <f t="shared" si="6"/>
        <v/>
      </c>
      <c r="AB83" s="68" t="str">
        <f t="shared" si="6"/>
        <v/>
      </c>
      <c r="AC83" s="68" t="str">
        <f t="shared" si="6"/>
        <v/>
      </c>
      <c r="AD83" s="68" t="str">
        <f t="shared" si="6"/>
        <v/>
      </c>
      <c r="AE83" s="68" t="str">
        <f t="shared" si="6"/>
        <v/>
      </c>
      <c r="AF83" s="71" t="str">
        <f t="shared" si="6"/>
        <v/>
      </c>
      <c r="AG83" s="72" t="str">
        <f t="shared" si="6"/>
        <v/>
      </c>
      <c r="AH83" s="72" t="str">
        <f t="shared" si="6"/>
        <v/>
      </c>
      <c r="AI83" s="72" t="str">
        <f>IF(SUM(AI3:AI82)&gt;0,AVERAGE(AI3:AI82),"")</f>
        <v/>
      </c>
      <c r="AJ83" s="72" t="str">
        <f>IF(SUM(AJ3:AJ82)&gt;0,AVERAGE(AJ3:AJ82),"")</f>
        <v/>
      </c>
      <c r="AK83" s="71" t="str">
        <f>IF(SUM(AK3:AK82)&gt;0,AVERAGE(AK3:AK82),"")</f>
        <v/>
      </c>
    </row>
    <row r="84" spans="1:37" ht="21" customHeight="1">
      <c r="A84" s="104" t="s">
        <v>113</v>
      </c>
      <c r="B84" s="75">
        <f ca="1">COUNTIF($F$3:$F$82,A84)</f>
        <v>0</v>
      </c>
      <c r="C84" s="76" t="str">
        <f ca="1">IF(SUM($B$85:$B$90)&gt;0,B84/SUM($B$84:$B$90),"%")</f>
        <v>%</v>
      </c>
      <c r="D84" s="40" t="e">
        <f>IF(AG87="","",AG87)</f>
        <v>#N/A</v>
      </c>
      <c r="E84" s="40" t="e">
        <f>IF(U87="","",U87)</f>
        <v>#N/A</v>
      </c>
      <c r="F84" s="53"/>
      <c r="G84" s="23" t="s">
        <v>31</v>
      </c>
      <c r="H84" s="22">
        <f t="shared" ref="H84:K84" si="8">MAX(H3:H82)</f>
        <v>0</v>
      </c>
      <c r="I84" s="22">
        <f t="shared" si="8"/>
        <v>0</v>
      </c>
      <c r="J84" s="22">
        <f t="shared" si="8"/>
        <v>0</v>
      </c>
      <c r="K84" s="22">
        <f t="shared" si="8"/>
        <v>0</v>
      </c>
      <c r="L84" s="26">
        <f>MAX(L3:L82)</f>
        <v>0</v>
      </c>
      <c r="M84" s="26">
        <f>MAX(M3:M82)</f>
        <v>0</v>
      </c>
      <c r="N84" s="26">
        <f>MIN(N3:N82)</f>
        <v>0</v>
      </c>
      <c r="O84" s="25">
        <f>MIN(O3:O82)</f>
        <v>0</v>
      </c>
      <c r="P84" s="25">
        <f>MAX(P3:P82)</f>
        <v>0</v>
      </c>
      <c r="Q84" s="25">
        <f>COUNTIF(Q3:Q82,"单量")</f>
        <v>0</v>
      </c>
      <c r="R84" s="24">
        <f>MAX(R3:R82)</f>
        <v>0</v>
      </c>
      <c r="S84" s="22">
        <f>MIN(S3:S82)</f>
        <v>0</v>
      </c>
      <c r="T84" s="22">
        <f ca="1">MIN(T3:T82)</f>
        <v>0</v>
      </c>
      <c r="U84" s="22">
        <f t="shared" ref="U84:AH84" si="9">MAX(U3:U82)</f>
        <v>0</v>
      </c>
      <c r="V84" s="22">
        <f t="shared" si="9"/>
        <v>0</v>
      </c>
      <c r="W84" s="22">
        <f t="shared" ref="W84:Y84" si="10">MAX(W3:W82)</f>
        <v>0</v>
      </c>
      <c r="X84" s="22">
        <f t="shared" si="10"/>
        <v>0</v>
      </c>
      <c r="Y84" s="22">
        <f t="shared" si="10"/>
        <v>0</v>
      </c>
      <c r="Z84" s="22">
        <f t="shared" ref="Z84" si="11">MAX(Z3:Z82)</f>
        <v>0</v>
      </c>
      <c r="AA84" s="22">
        <f t="shared" ref="AA84" si="12">MAX(AA3:AA82)</f>
        <v>0</v>
      </c>
      <c r="AB84" s="22">
        <f t="shared" si="9"/>
        <v>0</v>
      </c>
      <c r="AC84" s="22">
        <f t="shared" si="9"/>
        <v>0</v>
      </c>
      <c r="AD84" s="22">
        <f t="shared" si="9"/>
        <v>0</v>
      </c>
      <c r="AE84" s="22">
        <f t="shared" si="9"/>
        <v>0</v>
      </c>
      <c r="AF84" s="24">
        <f t="shared" si="9"/>
        <v>0</v>
      </c>
      <c r="AG84" s="25">
        <f t="shared" si="9"/>
        <v>0</v>
      </c>
      <c r="AH84" s="26">
        <f t="shared" si="9"/>
        <v>0</v>
      </c>
      <c r="AI84" s="25">
        <f>MIN(AI3:AI82)</f>
        <v>0</v>
      </c>
      <c r="AJ84" s="26">
        <f>MIN(AJ3:AJ82)</f>
        <v>0</v>
      </c>
      <c r="AK84" s="24">
        <f>MIN(AK3:AK82)</f>
        <v>0</v>
      </c>
    </row>
    <row r="85" spans="1:37" ht="21" customHeight="1">
      <c r="A85" s="105" t="s">
        <v>114</v>
      </c>
      <c r="B85" s="79">
        <f ca="1">COUNTIF($F$3:$F$82,A85)</f>
        <v>0</v>
      </c>
      <c r="C85" s="80" t="str">
        <f ca="1">IF(SUM($B$85:$B$90)&gt;0,B85/SUM($B$84:$B$90),"%")</f>
        <v>%</v>
      </c>
      <c r="D85" s="142" t="s">
        <v>120</v>
      </c>
      <c r="E85" s="142"/>
      <c r="F85" s="142"/>
      <c r="G85" s="27" t="s">
        <v>32</v>
      </c>
      <c r="H85" s="40" t="e">
        <f>INDEX($C$3:$C$82,MATCH(H84,H3:H82,0))</f>
        <v>#N/A</v>
      </c>
      <c r="I85" s="40" t="e">
        <f t="shared" ref="I85:AK85" si="13">INDEX($C$3:$C$82,MATCH(I84,I3:I82,0))</f>
        <v>#N/A</v>
      </c>
      <c r="J85" s="40" t="e">
        <f t="shared" si="13"/>
        <v>#N/A</v>
      </c>
      <c r="K85" s="40" t="e">
        <f t="shared" si="13"/>
        <v>#N/A</v>
      </c>
      <c r="L85" s="40" t="e">
        <f>INDEX($C$3:$C$82,MATCH(L84,L3:L82,0))</f>
        <v>#N/A</v>
      </c>
      <c r="M85" s="40" t="e">
        <f>INDEX($C$3:$C$82,MATCH(M84,M3:M82,0))</f>
        <v>#N/A</v>
      </c>
      <c r="N85" s="40" t="e">
        <f>INDEX($C$3:$C$82,MATCH(N84,N3:N82,0))</f>
        <v>#N/A</v>
      </c>
      <c r="O85" s="40" t="e">
        <f t="shared" si="13"/>
        <v>#N/A</v>
      </c>
      <c r="P85" s="40" t="e">
        <f t="shared" si="13"/>
        <v>#N/A</v>
      </c>
      <c r="Q85" s="121" t="s">
        <v>134</v>
      </c>
      <c r="R85" s="40" t="e">
        <f t="shared" si="13"/>
        <v>#N/A</v>
      </c>
      <c r="S85" s="40" t="e">
        <f t="shared" si="13"/>
        <v>#N/A</v>
      </c>
      <c r="T85" s="40" t="e">
        <f t="shared" ca="1" si="13"/>
        <v>#N/A</v>
      </c>
      <c r="U85" s="40" t="e">
        <f t="shared" si="13"/>
        <v>#N/A</v>
      </c>
      <c r="V85" s="40" t="e">
        <f t="shared" si="13"/>
        <v>#N/A</v>
      </c>
      <c r="W85" s="40" t="e">
        <f t="shared" ref="W85:Y85" si="14">INDEX($C$3:$C$82,MATCH(W84,W3:W82,0))</f>
        <v>#N/A</v>
      </c>
      <c r="X85" s="40" t="e">
        <f t="shared" si="14"/>
        <v>#N/A</v>
      </c>
      <c r="Y85" s="40" t="e">
        <f t="shared" si="14"/>
        <v>#N/A</v>
      </c>
      <c r="Z85" s="40" t="e">
        <f t="shared" ref="Z85" si="15">INDEX($C$3:$C$82,MATCH(Z84,Z3:Z82,0))</f>
        <v>#N/A</v>
      </c>
      <c r="AA85" s="40" t="e">
        <f t="shared" ref="AA85" si="16">INDEX($C$3:$C$82,MATCH(AA84,AA3:AA82,0))</f>
        <v>#N/A</v>
      </c>
      <c r="AB85" s="40" t="e">
        <f t="shared" si="13"/>
        <v>#N/A</v>
      </c>
      <c r="AC85" s="40" t="e">
        <f t="shared" si="13"/>
        <v>#N/A</v>
      </c>
      <c r="AD85" s="40" t="e">
        <f t="shared" si="13"/>
        <v>#N/A</v>
      </c>
      <c r="AE85" s="40" t="e">
        <f t="shared" si="13"/>
        <v>#N/A</v>
      </c>
      <c r="AF85" s="40" t="e">
        <f t="shared" si="13"/>
        <v>#N/A</v>
      </c>
      <c r="AG85" s="40" t="e">
        <f t="shared" si="13"/>
        <v>#N/A</v>
      </c>
      <c r="AH85" s="40" t="e">
        <f t="shared" si="13"/>
        <v>#N/A</v>
      </c>
      <c r="AI85" s="40" t="e">
        <f t="shared" si="13"/>
        <v>#N/A</v>
      </c>
      <c r="AJ85" s="40" t="e">
        <f t="shared" si="13"/>
        <v>#N/A</v>
      </c>
      <c r="AK85" s="40" t="e">
        <f t="shared" si="13"/>
        <v>#N/A</v>
      </c>
    </row>
    <row r="86" spans="1:37" ht="21" customHeight="1">
      <c r="A86" s="106" t="s">
        <v>115</v>
      </c>
      <c r="B86" s="81">
        <f ca="1">COUNTIF($F$3:$F$82,A86)</f>
        <v>0</v>
      </c>
      <c r="C86" s="82" t="str">
        <f ca="1">IF(SUM($B$85:$B$90)&gt;0,B86/SUM($B$84:$B$90),"%")</f>
        <v>%</v>
      </c>
      <c r="D86" s="145" t="str">
        <f>IF(OR($B$103="请先注册",$B$103="注册码错误"),"○使用本表必须先注册；○点击（B91）“注册申请”或本单元格添加网站联系人。○注册成功后在（B95和B99）填入注册名称和注册码。","○点击（D85）可在网站下载最新版本及查看星海勾选数据和档位划分参数；○有红色标注的单元格务必按要求输入；○在星海勾选相应数据；○粘贴数据后使用原对应输入行进行格式刷；○如需支持或协助可点击本单元格。")</f>
        <v>○使用本表必须先注册；○点击（B91）“注册申请”或本单元格添加网站联系人。○注册成功后在（B95和B99）填入注册名称和注册码。</v>
      </c>
      <c r="E86" s="146"/>
      <c r="F86" s="146"/>
      <c r="G86" s="23" t="s">
        <v>33</v>
      </c>
      <c r="H86" s="22">
        <f t="shared" ref="H86:K86" si="17">MIN(H3:H82)</f>
        <v>0</v>
      </c>
      <c r="I86" s="22">
        <f t="shared" si="17"/>
        <v>0</v>
      </c>
      <c r="J86" s="22">
        <f t="shared" si="17"/>
        <v>0</v>
      </c>
      <c r="K86" s="22">
        <f t="shared" si="17"/>
        <v>0</v>
      </c>
      <c r="L86" s="26">
        <f>MIN(L3:L82)</f>
        <v>0</v>
      </c>
      <c r="M86" s="26">
        <f>MIN(M3:M82)</f>
        <v>0</v>
      </c>
      <c r="N86" s="26">
        <f>MAX(N3:N82)</f>
        <v>0</v>
      </c>
      <c r="O86" s="25">
        <f>MAX(O3:O82)</f>
        <v>0</v>
      </c>
      <c r="P86" s="25">
        <f>MIN(P3:P82)</f>
        <v>0</v>
      </c>
      <c r="Q86" s="25">
        <f>COUNTIF(Q3:Q82,"流水")</f>
        <v>0</v>
      </c>
      <c r="R86" s="24">
        <f>MIN(R3:R82)</f>
        <v>0</v>
      </c>
      <c r="S86" s="22">
        <f>MAX(S3:S82)</f>
        <v>0</v>
      </c>
      <c r="T86" s="22">
        <f ca="1">MAX(T3:T82)</f>
        <v>0</v>
      </c>
      <c r="U86" s="22">
        <f t="shared" ref="U86:AH86" si="18">MIN(U3:U82)</f>
        <v>0</v>
      </c>
      <c r="V86" s="22">
        <f t="shared" si="18"/>
        <v>0</v>
      </c>
      <c r="W86" s="22">
        <f t="shared" ref="W86:Y86" si="19">MIN(W3:W82)</f>
        <v>0</v>
      </c>
      <c r="X86" s="22">
        <f t="shared" si="19"/>
        <v>0</v>
      </c>
      <c r="Y86" s="22">
        <f t="shared" si="19"/>
        <v>0</v>
      </c>
      <c r="Z86" s="22">
        <f t="shared" ref="Z86" si="20">MIN(Z3:Z82)</f>
        <v>0</v>
      </c>
      <c r="AA86" s="22">
        <f t="shared" ref="AA86" si="21">MIN(AA3:AA82)</f>
        <v>0</v>
      </c>
      <c r="AB86" s="22">
        <f t="shared" si="18"/>
        <v>0</v>
      </c>
      <c r="AC86" s="22">
        <f t="shared" si="18"/>
        <v>0</v>
      </c>
      <c r="AD86" s="22">
        <f t="shared" si="18"/>
        <v>0</v>
      </c>
      <c r="AE86" s="22">
        <f t="shared" si="18"/>
        <v>0</v>
      </c>
      <c r="AF86" s="24">
        <f t="shared" si="18"/>
        <v>0</v>
      </c>
      <c r="AG86" s="25">
        <f t="shared" si="18"/>
        <v>0</v>
      </c>
      <c r="AH86" s="26">
        <f t="shared" si="18"/>
        <v>0</v>
      </c>
      <c r="AI86" s="25">
        <f>MAX(AI3:AI82)</f>
        <v>0</v>
      </c>
      <c r="AJ86" s="26">
        <f>MAX(AJ3:AJ82)</f>
        <v>0</v>
      </c>
      <c r="AK86" s="24">
        <f>MAX(AK3:AK82)</f>
        <v>0</v>
      </c>
    </row>
    <row r="87" spans="1:37" ht="21.75" customHeight="1">
      <c r="A87" s="108" t="s">
        <v>118</v>
      </c>
      <c r="B87" s="109">
        <f ca="1">COUNTIF($F$3:$F$82,A87)</f>
        <v>0</v>
      </c>
      <c r="C87" s="110" t="str">
        <f ca="1">IF(SUM($B$85:$B$90)&gt;0,B87/SUM($B$84:$B$90),"%")</f>
        <v>%</v>
      </c>
      <c r="D87" s="145"/>
      <c r="E87" s="146"/>
      <c r="F87" s="146"/>
      <c r="G87" s="27" t="s">
        <v>34</v>
      </c>
      <c r="H87" s="40" t="e">
        <f>INDEX($C$3:$C$82,MATCH(H86,H3:H82,0))</f>
        <v>#N/A</v>
      </c>
      <c r="I87" s="40" t="e">
        <f t="shared" ref="I87:AK87" si="22">INDEX($C$3:$C$82,MATCH(I86,I3:I82,0))</f>
        <v>#N/A</v>
      </c>
      <c r="J87" s="40" t="e">
        <f t="shared" si="22"/>
        <v>#N/A</v>
      </c>
      <c r="K87" s="40" t="e">
        <f t="shared" si="22"/>
        <v>#N/A</v>
      </c>
      <c r="L87" s="40" t="e">
        <f>INDEX($C$3:$C$82,MATCH(L86,L3:L82,0))</f>
        <v>#N/A</v>
      </c>
      <c r="M87" s="40" t="e">
        <f>INDEX($C$3:$C$82,MATCH(M86,M3:M82,0))</f>
        <v>#N/A</v>
      </c>
      <c r="N87" s="40" t="e">
        <f>INDEX($C$3:$C$82,MATCH(N86,N3:N82,0))</f>
        <v>#N/A</v>
      </c>
      <c r="O87" s="40" t="e">
        <f t="shared" si="22"/>
        <v>#N/A</v>
      </c>
      <c r="P87" s="40" t="e">
        <f t="shared" si="22"/>
        <v>#N/A</v>
      </c>
      <c r="Q87" s="121" t="s">
        <v>135</v>
      </c>
      <c r="R87" s="40" t="e">
        <f t="shared" si="22"/>
        <v>#N/A</v>
      </c>
      <c r="S87" s="40" t="e">
        <f t="shared" si="22"/>
        <v>#N/A</v>
      </c>
      <c r="T87" s="40" t="e">
        <f t="shared" ca="1" si="22"/>
        <v>#N/A</v>
      </c>
      <c r="U87" s="40" t="e">
        <f t="shared" si="22"/>
        <v>#N/A</v>
      </c>
      <c r="V87" s="40" t="e">
        <f t="shared" si="22"/>
        <v>#N/A</v>
      </c>
      <c r="W87" s="40" t="e">
        <f t="shared" ref="W87:Y87" si="23">INDEX($C$3:$C$82,MATCH(W86,W3:W82,0))</f>
        <v>#N/A</v>
      </c>
      <c r="X87" s="40" t="e">
        <f t="shared" si="23"/>
        <v>#N/A</v>
      </c>
      <c r="Y87" s="40" t="e">
        <f t="shared" si="23"/>
        <v>#N/A</v>
      </c>
      <c r="Z87" s="40" t="e">
        <f t="shared" ref="Z87" si="24">INDEX($C$3:$C$82,MATCH(Z86,Z3:Z82,0))</f>
        <v>#N/A</v>
      </c>
      <c r="AA87" s="40" t="e">
        <f t="shared" ref="AA87" si="25">INDEX($C$3:$C$82,MATCH(AA86,AA3:AA82,0))</f>
        <v>#N/A</v>
      </c>
      <c r="AB87" s="40" t="e">
        <f t="shared" si="22"/>
        <v>#N/A</v>
      </c>
      <c r="AC87" s="40" t="e">
        <f t="shared" si="22"/>
        <v>#N/A</v>
      </c>
      <c r="AD87" s="40" t="e">
        <f t="shared" si="22"/>
        <v>#N/A</v>
      </c>
      <c r="AE87" s="40" t="e">
        <f t="shared" si="22"/>
        <v>#N/A</v>
      </c>
      <c r="AF87" s="40" t="e">
        <f t="shared" si="22"/>
        <v>#N/A</v>
      </c>
      <c r="AG87" s="40" t="e">
        <f t="shared" si="22"/>
        <v>#N/A</v>
      </c>
      <c r="AH87" s="40" t="e">
        <f t="shared" si="22"/>
        <v>#N/A</v>
      </c>
      <c r="AI87" s="40" t="e">
        <f t="shared" si="22"/>
        <v>#N/A</v>
      </c>
      <c r="AJ87" s="40" t="e">
        <f t="shared" si="22"/>
        <v>#N/A</v>
      </c>
      <c r="AK87" s="40" t="e">
        <f t="shared" si="22"/>
        <v>#N/A</v>
      </c>
    </row>
    <row r="88" spans="1:37" ht="21.75" customHeight="1">
      <c r="A88" s="107" t="s">
        <v>116</v>
      </c>
      <c r="B88" s="77">
        <f t="shared" ref="B88:B89" ca="1" si="26">COUNTIF($F$3:$F$82,A88)</f>
        <v>0</v>
      </c>
      <c r="C88" s="78" t="str">
        <f t="shared" ref="C88:C89" ca="1" si="27">IF(SUM($B$85:$B$90)&gt;0,B88/SUM($B$84:$B$90),"%")</f>
        <v>%</v>
      </c>
      <c r="D88" s="145"/>
      <c r="E88" s="146"/>
      <c r="F88" s="146"/>
      <c r="G88" s="51" t="s">
        <v>55</v>
      </c>
      <c r="H88" s="23" t="str">
        <f t="shared" ref="H88:AK88" si="28">SUMIF(H3:H82,H84,$A$3:$A$82)&amp;"↘"&amp;SUMIF(H3:H82,H86,$A$3:$A$82)</f>
        <v>0↘0</v>
      </c>
      <c r="I88" s="23" t="str">
        <f t="shared" si="28"/>
        <v>0↘0</v>
      </c>
      <c r="J88" s="23" t="str">
        <f t="shared" si="28"/>
        <v>0↘0</v>
      </c>
      <c r="K88" s="23" t="str">
        <f t="shared" si="28"/>
        <v>0↘0</v>
      </c>
      <c r="L88" s="23" t="str">
        <f t="shared" si="28"/>
        <v>0↘0</v>
      </c>
      <c r="M88" s="23" t="str">
        <f t="shared" si="28"/>
        <v>0↘0</v>
      </c>
      <c r="N88" s="23" t="str">
        <f t="shared" si="28"/>
        <v>0↘0</v>
      </c>
      <c r="O88" s="23" t="str">
        <f t="shared" si="28"/>
        <v>0↘0</v>
      </c>
      <c r="P88" s="23" t="str">
        <f t="shared" si="28"/>
        <v>0↘0</v>
      </c>
      <c r="Q88" s="23" t="str">
        <f t="shared" ref="Q88" si="29">SUMIF(Q3:Q82,Q84,$A$3:$A$82)&amp;"↘"&amp;SUMIF(Q3:Q82,Q86,$A$3:$A$82)</f>
        <v>0↘0</v>
      </c>
      <c r="R88" s="23" t="str">
        <f t="shared" si="28"/>
        <v>0↘0</v>
      </c>
      <c r="S88" s="23" t="str">
        <f t="shared" si="28"/>
        <v>0↘0</v>
      </c>
      <c r="T88" s="23" t="str">
        <f t="shared" ca="1" si="28"/>
        <v>0↘0</v>
      </c>
      <c r="U88" s="23" t="str">
        <f t="shared" si="28"/>
        <v>0↘0</v>
      </c>
      <c r="V88" s="23" t="str">
        <f t="shared" si="28"/>
        <v>0↘0</v>
      </c>
      <c r="W88" s="23" t="str">
        <f t="shared" ref="W88:Z88" si="30">SUMIF(W3:W82,W84,$A$3:$A$82)&amp;"↘"&amp;SUMIF(W3:W82,W86,$A$3:$A$82)</f>
        <v>0↘0</v>
      </c>
      <c r="X88" s="23" t="str">
        <f t="shared" si="30"/>
        <v>0↘0</v>
      </c>
      <c r="Y88" s="23" t="str">
        <f t="shared" si="30"/>
        <v>0↘0</v>
      </c>
      <c r="Z88" s="23" t="str">
        <f t="shared" si="30"/>
        <v>0↘0</v>
      </c>
      <c r="AA88" s="23" t="str">
        <f t="shared" ref="AA88" si="31">SUMIF(AA3:AA82,AA84,$A$3:$A$82)&amp;"↘"&amp;SUMIF(AA3:AA82,AA86,$A$3:$A$82)</f>
        <v>0↘0</v>
      </c>
      <c r="AB88" s="23" t="str">
        <f t="shared" si="28"/>
        <v>0↘0</v>
      </c>
      <c r="AC88" s="23" t="str">
        <f t="shared" si="28"/>
        <v>0↘0</v>
      </c>
      <c r="AD88" s="23" t="str">
        <f t="shared" si="28"/>
        <v>0↘0</v>
      </c>
      <c r="AE88" s="23" t="str">
        <f t="shared" si="28"/>
        <v>0↘0</v>
      </c>
      <c r="AF88" s="23" t="str">
        <f t="shared" si="28"/>
        <v>0↘0</v>
      </c>
      <c r="AG88" s="23" t="str">
        <f t="shared" si="28"/>
        <v>0↘0</v>
      </c>
      <c r="AH88" s="23" t="str">
        <f t="shared" si="28"/>
        <v>0↘0</v>
      </c>
      <c r="AI88" s="23" t="str">
        <f t="shared" si="28"/>
        <v>0↘0</v>
      </c>
      <c r="AJ88" s="23" t="str">
        <f t="shared" si="28"/>
        <v>0↘0</v>
      </c>
      <c r="AK88" s="23" t="str">
        <f t="shared" si="28"/>
        <v>0↘0</v>
      </c>
    </row>
    <row r="89" spans="1:37" ht="21.75" customHeight="1">
      <c r="A89" s="111" t="s">
        <v>117</v>
      </c>
      <c r="B89" s="112">
        <f t="shared" ca="1" si="26"/>
        <v>0</v>
      </c>
      <c r="C89" s="113" t="str">
        <f t="shared" ca="1" si="27"/>
        <v>%</v>
      </c>
      <c r="D89" s="145"/>
      <c r="E89" s="146"/>
      <c r="F89" s="146"/>
    </row>
    <row r="90" spans="1:37" ht="21" customHeight="1">
      <c r="A90" s="114" t="s">
        <v>119</v>
      </c>
      <c r="B90" s="73">
        <f ca="1">COUNTIF($F$3:$F$82,A90)</f>
        <v>0</v>
      </c>
      <c r="C90" s="74" t="str">
        <f ca="1">IF(SUM($B$85:$B$90)&gt;0,B90/SUM($B$84:$B$90),"%")</f>
        <v>%</v>
      </c>
      <c r="D90" s="145"/>
      <c r="E90" s="146"/>
      <c r="F90" s="146"/>
    </row>
    <row r="91" spans="1:37" ht="21" customHeight="1"/>
    <row r="93" spans="1:37" ht="21" customHeight="1" thickBot="1">
      <c r="B93" s="85" t="s">
        <v>43</v>
      </c>
      <c r="G93" s="52"/>
      <c r="H93" s="143" t="s">
        <v>124</v>
      </c>
      <c r="I93" s="144"/>
      <c r="K93" s="143" t="s">
        <v>126</v>
      </c>
      <c r="L93" s="144"/>
      <c r="N93" s="143" t="s">
        <v>125</v>
      </c>
      <c r="O93" s="144"/>
      <c r="Q93" s="147" t="s">
        <v>49</v>
      </c>
      <c r="R93" s="148"/>
      <c r="T93" s="147" t="s">
        <v>52</v>
      </c>
      <c r="U93" s="148"/>
      <c r="W93" s="147" t="s">
        <v>57</v>
      </c>
      <c r="X93" s="148"/>
    </row>
    <row r="94" spans="1:37" ht="13.5" customHeight="1">
      <c r="G94" s="52"/>
    </row>
    <row r="95" spans="1:37" ht="21" customHeight="1" thickBot="1">
      <c r="B95" s="83" t="s">
        <v>63</v>
      </c>
      <c r="C95" s="35"/>
      <c r="G95" s="52"/>
      <c r="H95" s="41" t="s">
        <v>39</v>
      </c>
      <c r="I95" s="38" t="str">
        <f ca="1">IF(OR(AG83="",$B$103="请先注册",$B$103="注册码错误"),"",IF($A$1&lt;=TODAY(),COUNTIF(AH3:AH82,"&gt;=400/30"),COUNTIF(AG3:AG82,"&gt;=400")))</f>
        <v/>
      </c>
      <c r="K95" s="43" t="s">
        <v>36</v>
      </c>
      <c r="L95" s="38" t="str">
        <f>IF(OR(R83="",$B$103="请先注册",$B$103="注册码错误"),"",COUNTIF($D$3:$D$82,"☆"))</f>
        <v/>
      </c>
      <c r="N95" s="41" t="s">
        <v>39</v>
      </c>
      <c r="O95" s="38" t="str">
        <f ca="1">IF(OR(U83="",$B$103="请先注册",$B$103="注册码错误"),"",IF($A$1&lt;=TODAY(),COUNTIF(V3:V82,"&gt;=15000/30"),COUNTIF(U3:U82,"&gt;=15000")))</f>
        <v/>
      </c>
      <c r="Q95" s="48" t="s">
        <v>50</v>
      </c>
      <c r="R95" s="38" t="str">
        <f>IF(OR(AH83="",$B$103="请先注册",$B$103="注册码错误"),"",COUNTIF($AH$3:$AH$82,"&lt;10"))</f>
        <v/>
      </c>
      <c r="T95" s="48" t="s">
        <v>54</v>
      </c>
      <c r="U95" s="49" t="str">
        <f>IF(OR($B$103="请先注册",$B$103="注册码错误"),"",U83)</f>
        <v/>
      </c>
      <c r="V95" s="118"/>
      <c r="W95" s="149" t="str">
        <f>IF(U83="","",SUM(U3:U82))</f>
        <v/>
      </c>
      <c r="X95" s="150"/>
    </row>
    <row r="96" spans="1:37" ht="13.5" customHeight="1">
      <c r="G96" s="52"/>
    </row>
    <row r="97" spans="2:27" ht="21" customHeight="1" thickBot="1">
      <c r="B97" s="84"/>
      <c r="C97" s="35"/>
      <c r="G97" s="52"/>
      <c r="H97" s="42" t="s">
        <v>40</v>
      </c>
      <c r="I97" s="38" t="str">
        <f>IF(OR(AG83="",$B$103="请先注册",$B$103="注册码错误"),"",COUNT($A$3:$A$82)-COUNTBLANK($C$3:$C$82)-I95)</f>
        <v/>
      </c>
      <c r="K97" s="43" t="s">
        <v>37</v>
      </c>
      <c r="L97" s="38" t="str">
        <f>IF(OR(R83="",$B$103="请先注册",$B$103="注册码错误"),"",COUNTIF($D$3:$D$82,"△"))</f>
        <v/>
      </c>
      <c r="N97" s="42" t="s">
        <v>40</v>
      </c>
      <c r="O97" s="38" t="str">
        <f>IF(OR(U83="",$B$103="请先注册",$B$103="注册码错误"),"",COUNT($A$3:$A$82)-COUNTBLANK($C$3:$C$82)-O95)</f>
        <v/>
      </c>
      <c r="Q97" s="48" t="s">
        <v>51</v>
      </c>
      <c r="R97" s="40" t="str">
        <f>IF(OR(R95="",$B$103="请先注册",$B$103="注册码错误"),"",R95/COUNT($AH$3:$AH$82))</f>
        <v/>
      </c>
      <c r="T97" s="48" t="s">
        <v>53</v>
      </c>
      <c r="U97" s="49" t="str">
        <f>IF(OR($B$103="请先注册",$B$103="注册码错误"),"",V83)</f>
        <v/>
      </c>
      <c r="V97" s="118"/>
      <c r="W97" s="86" t="s">
        <v>42</v>
      </c>
      <c r="X97" s="38" t="str">
        <f>IF(AG83="","",SUM(AG3:AG82))</f>
        <v/>
      </c>
      <c r="Z97" s="120"/>
      <c r="AA97" s="120"/>
    </row>
    <row r="98" spans="2:27" ht="13.5" customHeight="1">
      <c r="G98" s="52"/>
    </row>
    <row r="99" spans="2:27" ht="21" customHeight="1" thickBot="1">
      <c r="B99" s="83" t="s">
        <v>28</v>
      </c>
      <c r="H99" s="41" t="s">
        <v>41</v>
      </c>
      <c r="I99" s="40" t="str">
        <f>IF(OR(AG83="",$B$103="请先注册",$B$103="注册码错误"),"",$I$95/SUM($I$95,$I$97))</f>
        <v/>
      </c>
      <c r="K99" s="43" t="s">
        <v>38</v>
      </c>
      <c r="L99" s="38" t="str">
        <f>IF(OR(R83="",$B$103="请先注册",$B$103="注册码错误"),"",COUNTIF($D$3:$D$82,"╳"))</f>
        <v/>
      </c>
      <c r="N99" s="41" t="s">
        <v>41</v>
      </c>
      <c r="O99" s="40" t="str">
        <f>IF(OR(U83="",$B$103="请先注册",$B$103="注册码错误"),"",$O$95/SUM($O$95,$O$97))</f>
        <v/>
      </c>
    </row>
    <row r="101" spans="2:27" ht="21" customHeight="1" thickBot="1">
      <c r="B101" s="84"/>
      <c r="C101" s="35"/>
      <c r="K101" s="41" t="s">
        <v>41</v>
      </c>
      <c r="L101" s="40" t="str">
        <f>IF(OR(R83="",$B$103="请先注册",$B$103="注册码错误"),"",SUM($L$95,$L$97)/SUM($L$95,$L$97,$L$99))</f>
        <v/>
      </c>
      <c r="M101" s="87"/>
      <c r="N101" s="87"/>
      <c r="O101" s="87"/>
    </row>
    <row r="103" spans="2:27" ht="21" customHeight="1" thickBot="1">
      <c r="B103" s="83" t="str">
        <f>IF(B97="","请先注册",IF(图表看板!C169=B101,"注册成功","注册码错误"))</f>
        <v>请先注册</v>
      </c>
      <c r="D103" s="141" t="s">
        <v>66</v>
      </c>
      <c r="E103" s="141"/>
      <c r="F103" s="141"/>
    </row>
    <row r="105" spans="2:27" ht="21" customHeight="1">
      <c r="F105" s="115"/>
    </row>
    <row r="106" spans="2:27" ht="21" customHeight="1">
      <c r="B106" s="103"/>
      <c r="F106" s="116" t="s">
        <v>58</v>
      </c>
    </row>
    <row r="107" spans="2:27" ht="17.25" customHeight="1">
      <c r="F107" s="116" t="s">
        <v>59</v>
      </c>
    </row>
    <row r="108" spans="2:27" ht="17.25" customHeight="1">
      <c r="F108" s="117" t="s">
        <v>60</v>
      </c>
    </row>
    <row r="109" spans="2:27" ht="17.25" customHeight="1">
      <c r="F109" s="116" t="s">
        <v>61</v>
      </c>
    </row>
    <row r="110" spans="2:27" ht="17.25" customHeight="1">
      <c r="F110" s="116" t="s">
        <v>121</v>
      </c>
    </row>
    <row r="111" spans="2:27" ht="17.25" customHeight="1">
      <c r="F111" s="116" t="s">
        <v>91</v>
      </c>
    </row>
    <row r="112" spans="2:27" ht="17.25" customHeight="1">
      <c r="F112" s="116" t="s">
        <v>92</v>
      </c>
    </row>
    <row r="113" spans="6:6" ht="17.25" customHeight="1">
      <c r="F113" s="116"/>
    </row>
    <row r="114" spans="6:6" ht="17.25" customHeight="1"/>
    <row r="115" spans="6:6" ht="17.25" customHeight="1"/>
    <row r="116" spans="6:6" ht="17.25" customHeight="1"/>
    <row r="117" spans="6:6" ht="17.25" customHeight="1"/>
    <row r="118" spans="6:6" ht="17.25" customHeight="1"/>
    <row r="119" spans="6:6" ht="17.25" customHeight="1"/>
    <row r="120" spans="6:6" ht="17.25" customHeight="1"/>
    <row r="121" spans="6:6" ht="17.25" customHeight="1"/>
  </sheetData>
  <sheetProtection password="CC31" sheet="1" objects="1" scenarios="1"/>
  <mergeCells count="19">
    <mergeCell ref="D103:F103"/>
    <mergeCell ref="D85:F85"/>
    <mergeCell ref="H93:I93"/>
    <mergeCell ref="D86:F90"/>
    <mergeCell ref="AG1:AK1"/>
    <mergeCell ref="K93:L93"/>
    <mergeCell ref="AD1:AF1"/>
    <mergeCell ref="N93:O93"/>
    <mergeCell ref="Q93:R93"/>
    <mergeCell ref="T93:U93"/>
    <mergeCell ref="W93:X93"/>
    <mergeCell ref="W95:X95"/>
    <mergeCell ref="A1:B1"/>
    <mergeCell ref="U1:V1"/>
    <mergeCell ref="C1:P1"/>
    <mergeCell ref="AB1:AC1"/>
    <mergeCell ref="W1:X1"/>
    <mergeCell ref="Y1:AA1"/>
    <mergeCell ref="Q1:T1"/>
  </mergeCells>
  <phoneticPr fontId="6" type="noConversion"/>
  <dataValidations xWindow="371" yWindow="504" count="1">
    <dataValidation type="list" showInputMessage="1" showErrorMessage="1" sqref="F84">
      <formula1>$F$107:$F$114</formula1>
    </dataValidation>
  </dataValidations>
  <hyperlinks>
    <hyperlink ref="B93" r:id="rId1" location="s3"/>
    <hyperlink ref="D103" location="数据图表!A1" display="数据图表!A1"/>
    <hyperlink ref="D103:F103" location="图表看板!A1" display="查看数据图表"/>
    <hyperlink ref="A3" location="'01'!Print_Titles" display="'01'!Print_Titles"/>
    <hyperlink ref="A4" location="'02'!Print_Titles" display="'02'!Print_Titles"/>
    <hyperlink ref="A5" location="'03'!Print_Titles" display="'03'!Print_Titles"/>
    <hyperlink ref="A6" location="'04'!Print_Titles" display="'04'!Print_Titles"/>
    <hyperlink ref="A7" location="'05'!Print_Titles" display="'05'!Print_Titles"/>
    <hyperlink ref="A8" location="'06'!Print_Titles" display="'06'!Print_Titles"/>
    <hyperlink ref="A9" location="'07'!Print_Titles" display="'07'!Print_Titles"/>
    <hyperlink ref="A10" location="'08'!Print_Titles" display="'08'!Print_Titles"/>
    <hyperlink ref="A11" location="'09'!Print_Titles" display="'09'!Print_Titles"/>
    <hyperlink ref="A12" location="'10'!Print_Titles" display="'10'!Print_Titles"/>
    <hyperlink ref="A13" location="'11'!Print_Titles" display="'11'!Print_Titles"/>
    <hyperlink ref="A14" location="'12'!Print_Titles" display="'12'!Print_Titles"/>
    <hyperlink ref="A15" location="'13'!Print_Titles" display="'13'!Print_Titles"/>
    <hyperlink ref="A16" location="'14'!Print_Titles" display="'14'!Print_Titles"/>
    <hyperlink ref="A17" location="'15'!Print_Titles" display="'15'!Print_Titles"/>
    <hyperlink ref="A18" location="'16'!Print_Titles" display="'16'!Print_Titles"/>
    <hyperlink ref="A19" location="'17'!Print_Titles" display="'17'!Print_Titles"/>
    <hyperlink ref="A20" location="'18'!Print_Titles" display="'18'!Print_Titles"/>
    <hyperlink ref="A21" location="'19'!Print_Titles" display="'19'!Print_Titles"/>
    <hyperlink ref="A22" location="'20'!Print_Titles" display="'20'!Print_Titles"/>
    <hyperlink ref="A23" location="'21'!Print_Titles" display="'21'!Print_Titles"/>
    <hyperlink ref="A24" location="'22'!Print_Titles" display="'22'!Print_Titles"/>
    <hyperlink ref="A25" location="'23'!Print_Titles" display="'23'!Print_Titles"/>
    <hyperlink ref="A26" location="'24'!Print_Titles" display="'24'!Print_Titles"/>
    <hyperlink ref="A27" location="'25'!Print_Titles" display="'25'!Print_Titles"/>
    <hyperlink ref="A28" location="'26'!Print_Titles" display="'26'!Print_Titles"/>
    <hyperlink ref="A29" location="'27'!Print_Titles" display="'27'!Print_Titles"/>
    <hyperlink ref="A30" location="'28'!Print_Titles" display="'28'!Print_Titles"/>
    <hyperlink ref="A31" location="'29'!Print_Titles" display="'29'!Print_Titles"/>
    <hyperlink ref="A32" location="'30'!Print_Titles" display="'30'!Print_Titles"/>
    <hyperlink ref="A33" location="'31'!Print_Titles" display="'31'!Print_Titles"/>
    <hyperlink ref="A34" location="'32'!Print_Titles" display="'32'!Print_Titles"/>
    <hyperlink ref="A35" location="'33'!Print_Titles" display="'33'!Print_Titles"/>
    <hyperlink ref="A36" location="'34'!Print_Titles" display="'34'!Print_Titles"/>
    <hyperlink ref="A37" location="'35'!Print_Titles" display="'35'!Print_Titles"/>
    <hyperlink ref="A38" location="'36'!Print_Titles" display="'36'!Print_Titles"/>
    <hyperlink ref="A39" location="'37'!Print_Titles" display="'37'!Print_Titles"/>
    <hyperlink ref="A40" location="'38'!Print_Titles" display="'38'!Print_Titles"/>
    <hyperlink ref="A41" location="'39'!Print_Titles" display="'39'!Print_Titles"/>
    <hyperlink ref="A42" location="'40'!Print_Titles" display="'40'!Print_Titles"/>
    <hyperlink ref="A43" location="'41'!Print_Titles" display="'41'!Print_Titles"/>
    <hyperlink ref="A44" location="'42'!Print_Titles" display="'42'!Print_Titles"/>
    <hyperlink ref="A45" location="'43'!Print_Titles" display="'43'!Print_Titles"/>
    <hyperlink ref="A46" location="'44'!Print_Titles" display="'44'!Print_Titles"/>
    <hyperlink ref="A47" location="'45'!Print_Titles" display="'45'!Print_Titles"/>
    <hyperlink ref="A48" location="'46'!Print_Titles" display="'46'!Print_Titles"/>
    <hyperlink ref="A49" location="'47'!Print_Titles" display="'47'!Print_Titles"/>
    <hyperlink ref="A50" location="'48'!Print_Titles" display="'48'!Print_Titles"/>
    <hyperlink ref="A51" location="'49'!Print_Titles" display="'49'!Print_Titles"/>
    <hyperlink ref="A52" location="'50'!Print_Titles" display="'50'!Print_Titles"/>
    <hyperlink ref="A53" location="'51'!Print_Titles" display="'51'!Print_Titles"/>
    <hyperlink ref="A54" location="'52'!Print_Titles" display="'52'!Print_Titles"/>
    <hyperlink ref="A55" location="'53'!Print_Titles" display="'53'!Print_Titles"/>
    <hyperlink ref="A56" location="'54'!Print_Titles" display="'54'!Print_Titles"/>
    <hyperlink ref="A57" location="'55'!Print_Titles" display="'55'!Print_Titles"/>
    <hyperlink ref="A58" location="'56'!Print_Titles" display="'56'!Print_Titles"/>
    <hyperlink ref="A59" location="'57'!Print_Titles" display="'57'!Print_Titles"/>
    <hyperlink ref="A60" location="'58'!Print_Titles" display="'58'!Print_Titles"/>
    <hyperlink ref="A61" location="'59'!Print_Titles" display="'59'!Print_Titles"/>
    <hyperlink ref="A62" location="'60'!Print_Titles" display="'60'!Print_Titles"/>
    <hyperlink ref="A63" location="'61'!Print_Titles" display="'61'!Print_Titles"/>
    <hyperlink ref="A64" location="'62'!Print_Titles" display="'62'!Print_Titles"/>
    <hyperlink ref="A65" location="'63'!Print_Titles" display="'63'!Print_Titles"/>
    <hyperlink ref="A66" location="'64'!Print_Titles" display="'64'!Print_Titles"/>
    <hyperlink ref="A67" location="'65'!Print_Titles" display="'65'!Print_Titles"/>
    <hyperlink ref="A68" location="'66'!Print_Titles" display="'66'!Print_Titles"/>
    <hyperlink ref="A69" location="'67'!Print_Titles" display="'67'!Print_Titles"/>
    <hyperlink ref="A70" location="'68'!Print_Titles" display="'68'!Print_Titles"/>
    <hyperlink ref="A71" location="'69'!Print_Titles" display="'69'!Print_Titles"/>
    <hyperlink ref="A72" location="'70'!Print_Titles" display="'70'!Print_Titles"/>
    <hyperlink ref="A73" location="'71'!Print_Titles" display="'71'!Print_Titles"/>
    <hyperlink ref="A74" location="'72'!Print_Titles" display="'72'!Print_Titles"/>
    <hyperlink ref="A75" location="'73'!Print_Titles" display="'73'!Print_Titles"/>
    <hyperlink ref="A76" location="'74'!Print_Titles" display="'74'!Print_Titles"/>
    <hyperlink ref="A77" location="'75'!Print_Titles" display="'75'!Print_Titles"/>
    <hyperlink ref="A78" location="'76'!Print_Titles" display="'76'!Print_Titles"/>
    <hyperlink ref="A79" location="'77'!Print_Titles" display="'77'!Print_Titles"/>
    <hyperlink ref="A80" location="'78'!Print_Titles" display="'78'!Print_Titles"/>
    <hyperlink ref="A81" location="'79'!Print_Titles" display="'79'!Print_Titles"/>
    <hyperlink ref="A82" location="'80'!Print_Titles" display="'80'!Print_Titles"/>
    <hyperlink ref="C3" location="'01'!Print_Titles" display="'01'!Print_Titles"/>
    <hyperlink ref="D85:F85" r:id="rId2" display="〖 版本号：5.35.210421  点击更新 〗"/>
    <hyperlink ref="C5" location="'03'!Print_Titles" display="'03'!Print_Titles"/>
    <hyperlink ref="C4" location="'02'!Print_Titles" display="'02'!Print_Titles"/>
    <hyperlink ref="C6" location="'04'!Print_Titles" display="'04'!Print_Titles"/>
    <hyperlink ref="C7" location="'05'!Print_Titles" display="'05'!Print_Titles"/>
    <hyperlink ref="C8" location="'06'!Print_Titles" display="'06'!Print_Titles"/>
    <hyperlink ref="C9" location="'07'!Print_Titles" display="'07'!Print_Titles"/>
    <hyperlink ref="C10" location="'08'!Print_Titles" display="'08'!Print_Titles"/>
    <hyperlink ref="C11" location="'09'!Print_Titles" display="'09'!Print_Titles"/>
    <hyperlink ref="C12" location="'10'!Print_Titles" display="'10'!Print_Titles"/>
    <hyperlink ref="C13" location="'11'!Print_Titles" display="'11'!Print_Titles"/>
    <hyperlink ref="C14" location="'12'!Print_Titles" display="'12'!Print_Titles"/>
    <hyperlink ref="C15" location="'13'!Print_Titles" display="'13'!Print_Titles"/>
    <hyperlink ref="C16" location="'14'!Print_Titles" display="'14'!Print_Titles"/>
    <hyperlink ref="C17" location="'15'!Print_Titles" display="'15'!Print_Titles"/>
    <hyperlink ref="C18" location="'16'!Print_Titles" display="'16'!Print_Titles"/>
    <hyperlink ref="C19" location="'17'!Print_Titles" display="'17'!Print_Titles"/>
    <hyperlink ref="C20" location="'18'!Print_Titles" display="'18'!Print_Titles"/>
    <hyperlink ref="C21" location="'19'!Print_Titles" display="'19'!Print_Titles"/>
    <hyperlink ref="C22" location="'20'!Print_Titles" display="'20'!Print_Titles"/>
    <hyperlink ref="C23" location="'21'!Print_Titles" display="'21'!Print_Titles"/>
    <hyperlink ref="C24" location="'22'!Print_Titles" display="'22'!Print_Titles"/>
    <hyperlink ref="C25" location="'23'!Print_Titles" display="'23'!Print_Titles"/>
    <hyperlink ref="C26" location="'24'!Print_Titles" display="'24'!Print_Titles"/>
    <hyperlink ref="C27" location="'25'!Print_Titles" display="'25'!Print_Titles"/>
    <hyperlink ref="C28" location="'26'!Print_Titles" display="'26'!Print_Titles"/>
    <hyperlink ref="C29" location="'27'!Print_Titles" display="'27'!Print_Titles"/>
    <hyperlink ref="C30" location="'28'!Print_Titles" display="'28'!Print_Titles"/>
    <hyperlink ref="C31" location="'29'!Print_Titles" display="'29'!Print_Titles"/>
    <hyperlink ref="C32" location="'30'!Print_Titles" display="'30'!Print_Titles"/>
    <hyperlink ref="C33" location="'31'!Print_Titles" display="'31'!Print_Titles"/>
    <hyperlink ref="C34" location="'32'!Print_Titles" display="'32'!Print_Titles"/>
    <hyperlink ref="C35" location="'33'!Print_Titles" display="'33'!Print_Titles"/>
    <hyperlink ref="C36" location="'34'!Print_Titles" display="'34'!Print_Titles"/>
    <hyperlink ref="C37" location="'35'!Print_Titles" display="'35'!Print_Titles"/>
    <hyperlink ref="C38" location="'36'!Print_Titles" display="'36'!Print_Titles"/>
    <hyperlink ref="C39" location="'37'!Print_Titles" display="'37'!Print_Titles"/>
    <hyperlink ref="C40" location="'38'!Print_Titles" display="'38'!Print_Titles"/>
    <hyperlink ref="C41" location="'39'!Print_Titles" display="'39'!Print_Titles"/>
    <hyperlink ref="C42" location="'40'!Print_Titles" display="'40'!Print_Titles"/>
    <hyperlink ref="C43" location="'41'!Print_Titles" display="'41'!Print_Titles"/>
    <hyperlink ref="C44" location="'42'!Print_Titles" display="'42'!Print_Titles"/>
    <hyperlink ref="C45" location="'43'!Print_Titles" display="'43'!Print_Titles"/>
    <hyperlink ref="C46" location="'44'!Print_Titles" display="'44'!Print_Titles"/>
    <hyperlink ref="C47" location="'45'!Print_Titles" display="'45'!Print_Titles"/>
    <hyperlink ref="C48" location="'46'!Print_Titles" display="'46'!Print_Titles"/>
    <hyperlink ref="C49" location="'47'!Print_Titles" display="'47'!Print_Titles"/>
    <hyperlink ref="C50" location="'48'!Print_Titles" display="'48'!Print_Titles"/>
    <hyperlink ref="C51" location="'49'!Print_Titles" display="'49'!Print_Titles"/>
    <hyperlink ref="C52" location="'50'!Print_Titles" display="'50'!Print_Titles"/>
    <hyperlink ref="C53" location="'51'!Print_Titles" display="'51'!Print_Titles"/>
    <hyperlink ref="C54" location="'52'!Print_Titles" display="'52'!Print_Titles"/>
    <hyperlink ref="C55" location="'53'!Print_Titles" display="'53'!Print_Titles"/>
    <hyperlink ref="C56" location="'54'!Print_Titles" display="'54'!Print_Titles"/>
    <hyperlink ref="C57" location="'55'!Print_Titles" display="'55'!Print_Titles"/>
    <hyperlink ref="C58" location="'56'!Print_Titles" display="'56'!Print_Titles"/>
    <hyperlink ref="C59" location="'57'!Print_Titles" display="'57'!Print_Titles"/>
    <hyperlink ref="C60" location="'58'!Print_Titles" display="'58'!Print_Titles"/>
    <hyperlink ref="C61" location="'59'!Print_Titles" display="'59'!Print_Titles"/>
    <hyperlink ref="C62" location="'60'!Print_Titles" display="'60'!Print_Titles"/>
    <hyperlink ref="C63" location="'61'!Print_Titles" display="'61'!Print_Titles"/>
    <hyperlink ref="C64" location="'62'!Print_Titles" display="'62'!Print_Titles"/>
    <hyperlink ref="C65" location="'63'!Print_Titles" display="'63'!Print_Titles"/>
    <hyperlink ref="C66" location="'64'!Print_Titles" display="'64'!Print_Titles"/>
    <hyperlink ref="C67" location="'65'!Print_Titles" display="'65'!Print_Titles"/>
    <hyperlink ref="C68" location="'66'!Print_Titles" display="'66'!Print_Titles"/>
    <hyperlink ref="C69" location="'67'!Print_Titles" display="'67'!Print_Titles"/>
    <hyperlink ref="C70" location="'68'!Print_Titles" display="'68'!Print_Titles"/>
    <hyperlink ref="C71" location="'69'!Print_Titles" display="'69'!Print_Titles"/>
    <hyperlink ref="C72" location="'70'!Print_Titles" display="'70'!Print_Titles"/>
    <hyperlink ref="C73" location="'71'!Print_Titles" display="'71'!Print_Titles"/>
    <hyperlink ref="C74" location="'72'!Print_Titles" display="'72'!Print_Titles"/>
    <hyperlink ref="C75" location="'73'!Print_Titles" display="'73'!Print_Titles"/>
    <hyperlink ref="C76" location="'74'!Print_Titles" display="'74'!Print_Titles"/>
    <hyperlink ref="C77" location="'75'!Print_Titles" display="'75'!Print_Titles"/>
    <hyperlink ref="C78" location="'76'!Print_Titles" display="'76'!Print_Titles"/>
    <hyperlink ref="C79" location="'77'!Print_Titles" display="'77'!Print_Titles"/>
    <hyperlink ref="C80" location="'78'!Print_Titles" display="'78'!Print_Titles"/>
    <hyperlink ref="C81" location="'79'!Print_Titles" display="'79'!Print_Titles"/>
    <hyperlink ref="C82" location="'80'!Print_Titles" display="'80'!Print_Titles"/>
  </hyperlinks>
  <printOptions horizontalCentered="1"/>
  <pageMargins left="0.15748031496062992" right="0.11811023622047245" top="0.35433070866141736" bottom="0.31496062992125984" header="0.23622047244094491" footer="0.15748031496062992"/>
  <pageSetup paperSize="9" orientation="landscape" r:id="rId3"/>
  <headerFooter scaleWithDoc="0" alignWithMargins="0">
    <oddFooter>&amp;L&amp;9&amp;A&amp;R&amp;9第 &amp;P 页，共 &amp;N 页</oddFooter>
  </headerFooter>
  <ignoredErrors>
    <ignoredError sqref="D84:E84" unlockedFormula="1"/>
  </ignoredErrors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1015F4"/>
  </sheetPr>
  <dimension ref="A1:Q34"/>
  <sheetViews>
    <sheetView zoomScaleSheetLayoutView="100" workbookViewId="0">
      <selection activeCell="B31" sqref="B31"/>
    </sheetView>
  </sheetViews>
  <sheetFormatPr defaultRowHeight="20.100000000000001" customHeight="1"/>
  <cols>
    <col min="1" max="1" width="5.625" style="1" customWidth="1"/>
    <col min="2" max="2" width="7.125" style="1" customWidth="1"/>
    <col min="3" max="3" width="9" style="1"/>
    <col min="4" max="6" width="9.25" style="1" customWidth="1"/>
    <col min="7" max="7" width="9.5" style="1" bestFit="1" customWidth="1"/>
    <col min="8" max="8" width="9.5" style="1" customWidth="1"/>
    <col min="9" max="16384" width="9" style="1"/>
  </cols>
  <sheetData>
    <row r="1" spans="1:17" ht="24" customHeight="1">
      <c r="A1" s="133">
        <f>IF('01'!A2="","",'01'!A2)</f>
        <v>44439</v>
      </c>
      <c r="B1" s="153"/>
      <c r="C1" s="154" t="str">
        <f>IF(OR(数据看板!$B$101="请先注册",数据看板!$B$101="注册码错误"),"◇ 集运宝典 ◇",数据看板!$B$97&amp;"数据日报")</f>
        <v>数据日报</v>
      </c>
      <c r="D1" s="154"/>
      <c r="E1" s="155"/>
      <c r="F1" s="156" t="s">
        <v>68</v>
      </c>
      <c r="G1" s="157"/>
      <c r="H1" s="157"/>
      <c r="I1" s="157"/>
      <c r="J1" s="157"/>
      <c r="K1" s="158"/>
      <c r="L1" s="159" t="s">
        <v>76</v>
      </c>
      <c r="M1" s="160"/>
      <c r="N1" s="160"/>
      <c r="O1" s="160"/>
      <c r="P1" s="160"/>
      <c r="Q1" s="161"/>
    </row>
    <row r="2" spans="1:17" ht="19.5" customHeight="1">
      <c r="A2" s="151" t="s">
        <v>77</v>
      </c>
      <c r="B2" s="152"/>
      <c r="C2" s="93" t="s">
        <v>69</v>
      </c>
      <c r="D2" s="96" t="str">
        <f>IF(SUM(D4:D34)=0,"",AVERAGE(D4:D34))</f>
        <v/>
      </c>
      <c r="E2" s="94" t="str">
        <f>IF(SUM(E4:E34)=0,"",AVERAGE(E4:E34))</f>
        <v/>
      </c>
      <c r="F2" s="95" t="str">
        <f t="shared" ref="F2:K2" si="0">IF(SUM(F4:F34)=0,"",AVERAGE(F4:F34))</f>
        <v/>
      </c>
      <c r="G2" s="95" t="str">
        <f t="shared" si="0"/>
        <v/>
      </c>
      <c r="H2" s="95" t="str">
        <f t="shared" si="0"/>
        <v/>
      </c>
      <c r="I2" s="95" t="str">
        <f t="shared" si="0"/>
        <v/>
      </c>
      <c r="J2" s="95" t="str">
        <f t="shared" si="0"/>
        <v/>
      </c>
      <c r="K2" s="95" t="str">
        <f t="shared" si="0"/>
        <v/>
      </c>
      <c r="L2" s="99" t="str">
        <f t="shared" ref="L2:Q2" si="1">IF(SUM(L4:L34)=0,"",AVERAGE(L4:L34))</f>
        <v/>
      </c>
      <c r="M2" s="95" t="str">
        <f t="shared" si="1"/>
        <v/>
      </c>
      <c r="N2" s="95" t="str">
        <f t="shared" si="1"/>
        <v/>
      </c>
      <c r="O2" s="99" t="str">
        <f t="shared" si="1"/>
        <v/>
      </c>
      <c r="P2" s="99" t="str">
        <f t="shared" si="1"/>
        <v/>
      </c>
      <c r="Q2" s="99" t="str">
        <f t="shared" si="1"/>
        <v/>
      </c>
    </row>
    <row r="3" spans="1:17" ht="24" customHeight="1">
      <c r="A3" s="90" t="s">
        <v>2</v>
      </c>
      <c r="B3" s="90" t="s">
        <v>3</v>
      </c>
      <c r="C3" s="91" t="s">
        <v>74</v>
      </c>
      <c r="D3" s="91" t="s">
        <v>67</v>
      </c>
      <c r="E3" s="91" t="s">
        <v>75</v>
      </c>
      <c r="F3" s="91" t="s">
        <v>69</v>
      </c>
      <c r="G3" s="91" t="s">
        <v>70</v>
      </c>
      <c r="H3" s="91" t="s">
        <v>72</v>
      </c>
      <c r="I3" s="91" t="s">
        <v>71</v>
      </c>
      <c r="J3" s="61" t="s">
        <v>78</v>
      </c>
      <c r="K3" s="61" t="s">
        <v>79</v>
      </c>
      <c r="L3" s="91" t="s">
        <v>73</v>
      </c>
      <c r="M3" s="61" t="s">
        <v>127</v>
      </c>
      <c r="N3" s="61" t="s">
        <v>128</v>
      </c>
      <c r="O3" s="61" t="s">
        <v>80</v>
      </c>
      <c r="P3" s="61" t="s">
        <v>81</v>
      </c>
      <c r="Q3" s="61" t="s">
        <v>82</v>
      </c>
    </row>
    <row r="4" spans="1:17" ht="20.100000000000001" customHeight="1">
      <c r="A4" s="9">
        <f>IF('01'!A7="","",'01'!A7)</f>
        <v>1</v>
      </c>
      <c r="B4" s="9" t="str">
        <f>IF('01'!B7="","",'01'!B7)</f>
        <v>周日</v>
      </c>
      <c r="C4" s="9" t="str">
        <f>IF(OR(SUM('01:80'!R7)=0,数据看板!$B$103="请先注册",数据看板!$B$103="注册码错误"),"",COUNT('01:80'!R7))</f>
        <v/>
      </c>
      <c r="D4" s="9" t="str">
        <f>IF(OR(C4="",数据看板!$B$103="请先注册",数据看板!$B$103="注册码错误"),"",COUNT('01:80'!N7))</f>
        <v/>
      </c>
      <c r="E4" s="88" t="str">
        <f t="shared" ref="E4:E21" si="2">IF(D4="","",D4/C4)</f>
        <v/>
      </c>
      <c r="F4" s="92" t="str">
        <f>IF(OR(SUM('01:80'!N7)=0,数据看板!$B$103="请先注册",数据看板!$B$103="注册码错误"),"",AVERAGE('01:80'!N7))</f>
        <v/>
      </c>
      <c r="G4" s="92" t="str">
        <f>IF(OR(SUM('01:80'!N7)=0,数据看板!$B$103="请先注册",数据看板!$B$103="注册码错误"),"",MAX('01:80'!N7))</f>
        <v/>
      </c>
      <c r="H4" s="92" t="str">
        <f>IF(OR(SUM('01:80'!N7)=0,数据看板!$B$103="请先注册",数据看板!$B$103="注册码错误"),"",MEDIAN('01:80'!N7))</f>
        <v/>
      </c>
      <c r="I4" s="92" t="str">
        <f>IF(OR(SUM('01:80'!N7)=0,数据看板!$B$103="请先注册",数据看板!$B$103="注册码错误"),"",MIN('01:80'!N7))</f>
        <v/>
      </c>
      <c r="J4" s="92" t="str">
        <f>IF(OR(H4="",数据看板!$B$103="请先注册",数据看板!$B$103="注册码错误"),"",H4/L4)</f>
        <v/>
      </c>
      <c r="K4" s="92" t="str">
        <f>IF(OR(H4="",数据看板!$B$103="请先注册",数据看板!$B$103="注册码错误"),"",H4/M4)</f>
        <v/>
      </c>
      <c r="L4" s="9" t="str">
        <f>IF(OR(SUM('01:80'!H7)=0,数据看板!$B$103="请先注册",数据看板!$B$103="注册码错误"),"",MEDIAN('01:80'!H7))</f>
        <v/>
      </c>
      <c r="M4" s="92" t="str">
        <f>IF(OR(SUM('01:80'!D7)=0,数据看板!$B$103="请先注册",数据看板!$B$103="注册码错误"),"",MEDIAN('01:80'!D7))</f>
        <v/>
      </c>
      <c r="N4" s="92" t="str">
        <f>IF(OR(SUM('01:80'!E7)=0,数据看板!$B$103="请先注册",数据看板!$B$103="注册码错误"),"",MEDIAN('01:80'!E7))</f>
        <v/>
      </c>
      <c r="O4" s="98" t="str">
        <f>IF(OR(L4="",数据看板!$B$103="请先注册",数据看板!$B$103="注册码错误"),"",L4/M4)</f>
        <v/>
      </c>
      <c r="P4" s="98" t="str">
        <f>IF(OR(L4="",数据看板!$B$103="请先注册",数据看板!$B$103="注册码错误"),"",N4/L4*60)</f>
        <v/>
      </c>
      <c r="Q4" s="98" t="str">
        <f>IF(OR(L4="",数据看板!$B$103="请先注册",数据看板!$B$103="注册码错误"),"",(M4-N4)/L4*60)</f>
        <v/>
      </c>
    </row>
    <row r="5" spans="1:17" ht="20.100000000000001" customHeight="1">
      <c r="A5" s="17">
        <f>IF('01'!A8="","",'01'!A8)</f>
        <v>2</v>
      </c>
      <c r="B5" s="17" t="str">
        <f>IF('01'!B8="","",'01'!B8)</f>
        <v>周一</v>
      </c>
      <c r="C5" s="17" t="str">
        <f>IF(OR(SUM('01:80'!R8)=0,数据看板!$B$103="请先注册",数据看板!$B$103="注册码错误"),"",COUNT('01:80'!R8))</f>
        <v/>
      </c>
      <c r="D5" s="17" t="str">
        <f>IF(OR(C5="",数据看板!$B$103="请先注册",数据看板!$B$103="注册码错误"),"",COUNT('01:80'!N8))</f>
        <v/>
      </c>
      <c r="E5" s="20" t="str">
        <f t="shared" si="2"/>
        <v/>
      </c>
      <c r="F5" s="89" t="str">
        <f>IF(OR(SUM('01:80'!N8)=0,数据看板!$B$103="请先注册",数据看板!$B$103="注册码错误"),"",AVERAGE('01:80'!N8))</f>
        <v/>
      </c>
      <c r="G5" s="89" t="str">
        <f>IF(OR(SUM('01:80'!N8)=0,数据看板!$B$103="请先注册",数据看板!$B$103="注册码错误"),"",MAX('01:80'!N8))</f>
        <v/>
      </c>
      <c r="H5" s="89" t="str">
        <f>IF(OR(SUM('01:80'!N8)=0,数据看板!$B$103="请先注册",数据看板!$B$103="注册码错误"),"",MEDIAN('01:80'!N8))</f>
        <v/>
      </c>
      <c r="I5" s="89" t="str">
        <f>IF(OR(SUM('01:80'!N8)=0,数据看板!$B$103="请先注册",数据看板!$B$103="注册码错误"),"",MIN('01:80'!N8))</f>
        <v/>
      </c>
      <c r="J5" s="89" t="str">
        <f>IF(OR(H5="",数据看板!$B$103="请先注册",数据看板!$B$103="注册码错误"),"",H5/L5)</f>
        <v/>
      </c>
      <c r="K5" s="89" t="str">
        <f>IF(OR(H5="",数据看板!$B$103="请先注册",数据看板!$B$103="注册码错误"),"",H5/M5)</f>
        <v/>
      </c>
      <c r="L5" s="17" t="str">
        <f>IF(OR(SUM('01:80'!H8)=0,数据看板!$B$103="请先注册",数据看板!$B$103="注册码错误"),"",MEDIAN('01:80'!H8))</f>
        <v/>
      </c>
      <c r="M5" s="89" t="str">
        <f>IF(OR(SUM('01:80'!D8)=0,数据看板!$B$103="请先注册",数据看板!$B$103="注册码错误"),"",MEDIAN('01:80'!D8))</f>
        <v/>
      </c>
      <c r="N5" s="89" t="str">
        <f>IF(OR(SUM('01:80'!E8)=0,数据看板!$B$103="请先注册",数据看板!$B$103="注册码错误"),"",MEDIAN('01:80'!E8))</f>
        <v/>
      </c>
      <c r="O5" s="100" t="str">
        <f>IF(OR(L5="",数据看板!$B$103="请先注册",数据看板!$B$103="注册码错误"),"",L5/M5)</f>
        <v/>
      </c>
      <c r="P5" s="100" t="str">
        <f>IF(OR(L5="",数据看板!$B$103="请先注册",数据看板!$B$103="注册码错误"),"",N5/L5*60)</f>
        <v/>
      </c>
      <c r="Q5" s="100" t="str">
        <f>IF(OR(L5="",数据看板!$B$103="请先注册",数据看板!$B$103="注册码错误"),"",(M5-N5)/L5*60)</f>
        <v/>
      </c>
    </row>
    <row r="6" spans="1:17" ht="20.100000000000001" customHeight="1">
      <c r="A6" s="9">
        <f>IF('01'!A9="","",'01'!A9)</f>
        <v>3</v>
      </c>
      <c r="B6" s="9" t="str">
        <f>IF('01'!B9="","",'01'!B9)</f>
        <v>周二</v>
      </c>
      <c r="C6" s="9" t="str">
        <f>IF(OR(SUM('01:80'!R9)=0,数据看板!$B$103="请先注册",数据看板!$B$103="注册码错误"),"",COUNT('01:80'!R9))</f>
        <v/>
      </c>
      <c r="D6" s="9" t="str">
        <f>IF(OR(C6="",数据看板!$B$103="请先注册",数据看板!$B$103="注册码错误"),"",COUNT('01:80'!N9))</f>
        <v/>
      </c>
      <c r="E6" s="88" t="str">
        <f t="shared" si="2"/>
        <v/>
      </c>
      <c r="F6" s="92" t="str">
        <f>IF(OR(SUM('01:80'!N9)=0,数据看板!$B$103="请先注册",数据看板!$B$103="注册码错误"),"",AVERAGE('01:80'!N9))</f>
        <v/>
      </c>
      <c r="G6" s="92" t="str">
        <f>IF(OR(SUM('01:80'!N9)=0,数据看板!$B$103="请先注册",数据看板!$B$103="注册码错误"),"",MAX('01:80'!N9))</f>
        <v/>
      </c>
      <c r="H6" s="92" t="str">
        <f>IF(OR(SUM('01:80'!N9)=0,数据看板!$B$103="请先注册",数据看板!$B$103="注册码错误"),"",MEDIAN('01:80'!N9))</f>
        <v/>
      </c>
      <c r="I6" s="92" t="str">
        <f>IF(OR(SUM('01:80'!N9)=0,数据看板!$B$103="请先注册",数据看板!$B$103="注册码错误"),"",MIN('01:80'!N9))</f>
        <v/>
      </c>
      <c r="J6" s="92" t="str">
        <f>IF(OR(H6="",数据看板!$B$103="请先注册",数据看板!$B$103="注册码错误"),"",H6/L6)</f>
        <v/>
      </c>
      <c r="K6" s="92" t="str">
        <f>IF(OR(H6="",数据看板!$B$103="请先注册",数据看板!$B$103="注册码错误"),"",H6/M6)</f>
        <v/>
      </c>
      <c r="L6" s="9" t="str">
        <f>IF(OR(SUM('01:80'!H9)=0,数据看板!$B$103="请先注册",数据看板!$B$103="注册码错误"),"",MEDIAN('01:80'!H9))</f>
        <v/>
      </c>
      <c r="M6" s="92" t="str">
        <f>IF(OR(SUM('01:80'!D9)=0,数据看板!$B$103="请先注册",数据看板!$B$103="注册码错误"),"",MEDIAN('01:80'!D9))</f>
        <v/>
      </c>
      <c r="N6" s="92" t="str">
        <f>IF(OR(SUM('01:80'!E9)=0,数据看板!$B$103="请先注册",数据看板!$B$103="注册码错误"),"",MEDIAN('01:80'!E9))</f>
        <v/>
      </c>
      <c r="O6" s="98" t="str">
        <f>IF(OR(L6="",数据看板!$B$103="请先注册",数据看板!$B$103="注册码错误"),"",L6/M6)</f>
        <v/>
      </c>
      <c r="P6" s="98" t="str">
        <f>IF(OR(L6="",数据看板!$B$103="请先注册",数据看板!$B$103="注册码错误"),"",N6/L6*60)</f>
        <v/>
      </c>
      <c r="Q6" s="98" t="str">
        <f>IF(OR(L6="",数据看板!$B$103="请先注册",数据看板!$B$103="注册码错误"),"",(M6-N6)/L6*60)</f>
        <v/>
      </c>
    </row>
    <row r="7" spans="1:17" ht="20.100000000000001" customHeight="1">
      <c r="A7" s="17">
        <f>IF('01'!A10="","",'01'!A10)</f>
        <v>4</v>
      </c>
      <c r="B7" s="17" t="str">
        <f>IF('01'!B10="","",'01'!B10)</f>
        <v>周三</v>
      </c>
      <c r="C7" s="17" t="str">
        <f>IF(OR(SUM('01:80'!R10)=0,数据看板!$B$103="请先注册",数据看板!$B$103="注册码错误"),"",COUNT('01:80'!R10))</f>
        <v/>
      </c>
      <c r="D7" s="17" t="str">
        <f>IF(OR(C7="",数据看板!$B$103="请先注册",数据看板!$B$103="注册码错误"),"",COUNT('01:80'!N10))</f>
        <v/>
      </c>
      <c r="E7" s="20" t="str">
        <f t="shared" si="2"/>
        <v/>
      </c>
      <c r="F7" s="89" t="str">
        <f>IF(OR(SUM('01:80'!N10)=0,数据看板!$B$103="请先注册",数据看板!$B$103="注册码错误"),"",AVERAGE('01:80'!N10))</f>
        <v/>
      </c>
      <c r="G7" s="89" t="str">
        <f>IF(OR(SUM('01:80'!N10)=0,数据看板!$B$103="请先注册",数据看板!$B$103="注册码错误"),"",MAX('01:80'!N10))</f>
        <v/>
      </c>
      <c r="H7" s="89" t="str">
        <f>IF(OR(SUM('01:80'!N10)=0,数据看板!$B$103="请先注册",数据看板!$B$103="注册码错误"),"",MEDIAN('01:80'!N10))</f>
        <v/>
      </c>
      <c r="I7" s="89" t="str">
        <f>IF(OR(SUM('01:80'!N10)=0,数据看板!$B$103="请先注册",数据看板!$B$103="注册码错误"),"",MIN('01:80'!N10))</f>
        <v/>
      </c>
      <c r="J7" s="89" t="str">
        <f>IF(OR(H7="",数据看板!$B$103="请先注册",数据看板!$B$103="注册码错误"),"",H7/L7)</f>
        <v/>
      </c>
      <c r="K7" s="89" t="str">
        <f>IF(OR(H7="",数据看板!$B$103="请先注册",数据看板!$B$103="注册码错误"),"",H7/M7)</f>
        <v/>
      </c>
      <c r="L7" s="17" t="str">
        <f>IF(OR(SUM('01:80'!H10)=0,数据看板!$B$103="请先注册",数据看板!$B$103="注册码错误"),"",MEDIAN('01:80'!H10))</f>
        <v/>
      </c>
      <c r="M7" s="89" t="str">
        <f>IF(OR(SUM('01:80'!D10)=0,数据看板!$B$103="请先注册",数据看板!$B$103="注册码错误"),"",MEDIAN('01:80'!D10))</f>
        <v/>
      </c>
      <c r="N7" s="89" t="str">
        <f>IF(OR(SUM('01:80'!E10)=0,数据看板!$B$103="请先注册",数据看板!$B$103="注册码错误"),"",MEDIAN('01:80'!E10))</f>
        <v/>
      </c>
      <c r="O7" s="100" t="str">
        <f>IF(OR(L7="",数据看板!$B$103="请先注册",数据看板!$B$103="注册码错误"),"",L7/M7)</f>
        <v/>
      </c>
      <c r="P7" s="100" t="str">
        <f>IF(OR(L7="",数据看板!$B$103="请先注册",数据看板!$B$103="注册码错误"),"",N7/L7*60)</f>
        <v/>
      </c>
      <c r="Q7" s="100" t="str">
        <f>IF(OR(L7="",数据看板!$B$103="请先注册",数据看板!$B$103="注册码错误"),"",(M7-N7)/L7*60)</f>
        <v/>
      </c>
    </row>
    <row r="8" spans="1:17" ht="20.100000000000001" customHeight="1">
      <c r="A8" s="9">
        <f>IF('01'!A11="","",'01'!A11)</f>
        <v>5</v>
      </c>
      <c r="B8" s="9" t="str">
        <f>IF('01'!B11="","",'01'!B11)</f>
        <v>周四</v>
      </c>
      <c r="C8" s="9" t="str">
        <f>IF(OR(SUM('01:80'!R11)=0,数据看板!$B$103="请先注册",数据看板!$B$103="注册码错误"),"",COUNT('01:80'!R11))</f>
        <v/>
      </c>
      <c r="D8" s="9" t="str">
        <f>IF(OR(C8="",数据看板!$B$103="请先注册",数据看板!$B$103="注册码错误"),"",COUNT('01:80'!N11))</f>
        <v/>
      </c>
      <c r="E8" s="88" t="str">
        <f t="shared" si="2"/>
        <v/>
      </c>
      <c r="F8" s="92" t="str">
        <f>IF(OR(SUM('01:80'!N11)=0,数据看板!$B$103="请先注册",数据看板!$B$103="注册码错误"),"",AVERAGE('01:80'!N11))</f>
        <v/>
      </c>
      <c r="G8" s="92" t="str">
        <f>IF(OR(SUM('01:80'!N11)=0,数据看板!$B$103="请先注册",数据看板!$B$103="注册码错误"),"",MAX('01:80'!N11))</f>
        <v/>
      </c>
      <c r="H8" s="92" t="str">
        <f>IF(OR(SUM('01:80'!N11)=0,数据看板!$B$103="请先注册",数据看板!$B$103="注册码错误"),"",MEDIAN('01:80'!N11))</f>
        <v/>
      </c>
      <c r="I8" s="92" t="str">
        <f>IF(OR(SUM('01:80'!N11)=0,数据看板!$B$103="请先注册",数据看板!$B$103="注册码错误"),"",MIN('01:80'!N11))</f>
        <v/>
      </c>
      <c r="J8" s="92" t="str">
        <f>IF(OR(H8="",数据看板!$B$103="请先注册",数据看板!$B$103="注册码错误"),"",H8/L8)</f>
        <v/>
      </c>
      <c r="K8" s="92" t="str">
        <f>IF(OR(H8="",数据看板!$B$103="请先注册",数据看板!$B$103="注册码错误"),"",H8/M8)</f>
        <v/>
      </c>
      <c r="L8" s="9" t="str">
        <f>IF(OR(SUM('01:80'!H11)=0,数据看板!$B$103="请先注册",数据看板!$B$103="注册码错误"),"",MEDIAN('01:80'!H11))</f>
        <v/>
      </c>
      <c r="M8" s="92" t="str">
        <f>IF(OR(SUM('01:80'!D11)=0,数据看板!$B$103="请先注册",数据看板!$B$103="注册码错误"),"",MEDIAN('01:80'!D11))</f>
        <v/>
      </c>
      <c r="N8" s="92" t="str">
        <f>IF(OR(SUM('01:80'!E11)=0,数据看板!$B$103="请先注册",数据看板!$B$103="注册码错误"),"",MEDIAN('01:80'!E11))</f>
        <v/>
      </c>
      <c r="O8" s="98" t="str">
        <f>IF(OR(L8="",数据看板!$B$103="请先注册",数据看板!$B$103="注册码错误"),"",L8/M8)</f>
        <v/>
      </c>
      <c r="P8" s="98" t="str">
        <f>IF(OR(L8="",数据看板!$B$103="请先注册",数据看板!$B$103="注册码错误"),"",N8/L8*60)</f>
        <v/>
      </c>
      <c r="Q8" s="98" t="str">
        <f>IF(OR(L8="",数据看板!$B$103="请先注册",数据看板!$B$103="注册码错误"),"",(M8-N8)/L8*60)</f>
        <v/>
      </c>
    </row>
    <row r="9" spans="1:17" ht="20.100000000000001" customHeight="1">
      <c r="A9" s="17">
        <f>IF('01'!A12="","",'01'!A12)</f>
        <v>6</v>
      </c>
      <c r="B9" s="17" t="str">
        <f>IF('01'!B12="","",'01'!B12)</f>
        <v>周五</v>
      </c>
      <c r="C9" s="17" t="str">
        <f>IF(OR(SUM('01:80'!R12)=0,数据看板!$B$103="请先注册",数据看板!$B$103="注册码错误"),"",COUNT('01:80'!R12))</f>
        <v/>
      </c>
      <c r="D9" s="17" t="str">
        <f>IF(OR(C9="",数据看板!$B$103="请先注册",数据看板!$B$103="注册码错误"),"",COUNT('01:80'!N12))</f>
        <v/>
      </c>
      <c r="E9" s="20" t="str">
        <f t="shared" si="2"/>
        <v/>
      </c>
      <c r="F9" s="89" t="str">
        <f>IF(OR(SUM('01:80'!N12)=0,数据看板!$B$103="请先注册",数据看板!$B$103="注册码错误"),"",AVERAGE('01:80'!N12))</f>
        <v/>
      </c>
      <c r="G9" s="89" t="str">
        <f>IF(OR(SUM('01:80'!N12)=0,数据看板!$B$103="请先注册",数据看板!$B$103="注册码错误"),"",MAX('01:80'!N12))</f>
        <v/>
      </c>
      <c r="H9" s="89" t="str">
        <f>IF(OR(SUM('01:80'!N12)=0,数据看板!$B$103="请先注册",数据看板!$B$103="注册码错误"),"",MEDIAN('01:80'!N12))</f>
        <v/>
      </c>
      <c r="I9" s="89" t="str">
        <f>IF(OR(SUM('01:80'!N12)=0,数据看板!$B$103="请先注册",数据看板!$B$103="注册码错误"),"",MIN('01:80'!N12))</f>
        <v/>
      </c>
      <c r="J9" s="89" t="str">
        <f>IF(OR(H9="",数据看板!$B$103="请先注册",数据看板!$B$103="注册码错误"),"",H9/L9)</f>
        <v/>
      </c>
      <c r="K9" s="89" t="str">
        <f>IF(OR(H9="",数据看板!$B$103="请先注册",数据看板!$B$103="注册码错误"),"",H9/M9)</f>
        <v/>
      </c>
      <c r="L9" s="17" t="str">
        <f>IF(OR(SUM('01:80'!H12)=0,数据看板!$B$103="请先注册",数据看板!$B$103="注册码错误"),"",MEDIAN('01:80'!H12))</f>
        <v/>
      </c>
      <c r="M9" s="89" t="str">
        <f>IF(OR(SUM('01:80'!D12)=0,数据看板!$B$103="请先注册",数据看板!$B$103="注册码错误"),"",MEDIAN('01:80'!D12))</f>
        <v/>
      </c>
      <c r="N9" s="89" t="str">
        <f>IF(OR(SUM('01:80'!E12)=0,数据看板!$B$103="请先注册",数据看板!$B$103="注册码错误"),"",MEDIAN('01:80'!E12))</f>
        <v/>
      </c>
      <c r="O9" s="100" t="str">
        <f>IF(OR(L9="",数据看板!$B$103="请先注册",数据看板!$B$103="注册码错误"),"",L9/M9)</f>
        <v/>
      </c>
      <c r="P9" s="100" t="str">
        <f>IF(OR(L9="",数据看板!$B$103="请先注册",数据看板!$B$103="注册码错误"),"",N9/L9*60)</f>
        <v/>
      </c>
      <c r="Q9" s="100" t="str">
        <f>IF(OR(L9="",数据看板!$B$103="请先注册",数据看板!$B$103="注册码错误"),"",(M9-N9)/L9*60)</f>
        <v/>
      </c>
    </row>
    <row r="10" spans="1:17" ht="20.100000000000001" customHeight="1">
      <c r="A10" s="9">
        <f>IF('01'!A13="","",'01'!A13)</f>
        <v>7</v>
      </c>
      <c r="B10" s="9" t="str">
        <f>IF('01'!B13="","",'01'!B13)</f>
        <v>周六</v>
      </c>
      <c r="C10" s="9" t="str">
        <f>IF(OR(SUM('01:80'!R13)=0,数据看板!$B$103="请先注册",数据看板!$B$103="注册码错误"),"",COUNT('01:80'!R13))</f>
        <v/>
      </c>
      <c r="D10" s="9" t="str">
        <f>IF(OR(C10="",数据看板!$B$103="请先注册",数据看板!$B$103="注册码错误"),"",COUNT('01:80'!N13))</f>
        <v/>
      </c>
      <c r="E10" s="88" t="str">
        <f t="shared" si="2"/>
        <v/>
      </c>
      <c r="F10" s="92" t="str">
        <f>IF(OR(SUM('01:80'!N13)=0,数据看板!$B$103="请先注册",数据看板!$B$103="注册码错误"),"",AVERAGE('01:80'!N13))</f>
        <v/>
      </c>
      <c r="G10" s="92" t="str">
        <f>IF(OR(SUM('01:80'!N13)=0,数据看板!$B$103="请先注册",数据看板!$B$103="注册码错误"),"",MAX('01:80'!N13))</f>
        <v/>
      </c>
      <c r="H10" s="92" t="str">
        <f>IF(OR(SUM('01:80'!N13)=0,数据看板!$B$103="请先注册",数据看板!$B$103="注册码错误"),"",MEDIAN('01:80'!N13))</f>
        <v/>
      </c>
      <c r="I10" s="92" t="str">
        <f>IF(OR(SUM('01:80'!N13)=0,数据看板!$B$103="请先注册",数据看板!$B$103="注册码错误"),"",MIN('01:80'!N13))</f>
        <v/>
      </c>
      <c r="J10" s="92" t="str">
        <f>IF(OR(H10="",数据看板!$B$103="请先注册",数据看板!$B$103="注册码错误"),"",H10/L10)</f>
        <v/>
      </c>
      <c r="K10" s="92" t="str">
        <f>IF(OR(H10="",数据看板!$B$103="请先注册",数据看板!$B$103="注册码错误"),"",H10/M10)</f>
        <v/>
      </c>
      <c r="L10" s="9" t="str">
        <f>IF(OR(SUM('01:80'!H13)=0,数据看板!$B$103="请先注册",数据看板!$B$103="注册码错误"),"",MEDIAN('01:80'!H13))</f>
        <v/>
      </c>
      <c r="M10" s="92" t="str">
        <f>IF(OR(SUM('01:80'!D13)=0,数据看板!$B$103="请先注册",数据看板!$B$103="注册码错误"),"",MEDIAN('01:80'!D13))</f>
        <v/>
      </c>
      <c r="N10" s="92" t="str">
        <f>IF(OR(SUM('01:80'!E13)=0,数据看板!$B$103="请先注册",数据看板!$B$103="注册码错误"),"",MEDIAN('01:80'!E13))</f>
        <v/>
      </c>
      <c r="O10" s="98" t="str">
        <f>IF(OR(L10="",数据看板!$B$103="请先注册",数据看板!$B$103="注册码错误"),"",L10/M10)</f>
        <v/>
      </c>
      <c r="P10" s="98" t="str">
        <f>IF(OR(L10="",数据看板!$B$103="请先注册",数据看板!$B$103="注册码错误"),"",N10/L10*60)</f>
        <v/>
      </c>
      <c r="Q10" s="98" t="str">
        <f>IF(OR(L10="",数据看板!$B$103="请先注册",数据看板!$B$103="注册码错误"),"",(M10-N10)/L10*60)</f>
        <v/>
      </c>
    </row>
    <row r="11" spans="1:17" ht="20.100000000000001" customHeight="1">
      <c r="A11" s="17">
        <f>IF('01'!A14="","",'01'!A14)</f>
        <v>8</v>
      </c>
      <c r="B11" s="17" t="str">
        <f>IF('01'!B14="","",'01'!B14)</f>
        <v>周日</v>
      </c>
      <c r="C11" s="17" t="str">
        <f>IF(OR(SUM('01:80'!R14)=0,数据看板!$B$103="请先注册",数据看板!$B$103="注册码错误"),"",COUNT('01:80'!R14))</f>
        <v/>
      </c>
      <c r="D11" s="17" t="str">
        <f>IF(OR(C11="",数据看板!$B$103="请先注册",数据看板!$B$103="注册码错误"),"",COUNT('01:80'!N14))</f>
        <v/>
      </c>
      <c r="E11" s="20" t="str">
        <f t="shared" si="2"/>
        <v/>
      </c>
      <c r="F11" s="89" t="str">
        <f>IF(OR(SUM('01:80'!N14)=0,数据看板!$B$103="请先注册",数据看板!$B$103="注册码错误"),"",AVERAGE('01:80'!N14))</f>
        <v/>
      </c>
      <c r="G11" s="89" t="str">
        <f>IF(OR(SUM('01:80'!N14)=0,数据看板!$B$103="请先注册",数据看板!$B$103="注册码错误"),"",MAX('01:80'!N14))</f>
        <v/>
      </c>
      <c r="H11" s="89" t="str">
        <f>IF(OR(SUM('01:80'!N14)=0,数据看板!$B$103="请先注册",数据看板!$B$103="注册码错误"),"",MEDIAN('01:80'!N14))</f>
        <v/>
      </c>
      <c r="I11" s="89" t="str">
        <f>IF(OR(SUM('01:80'!N14)=0,数据看板!$B$103="请先注册",数据看板!$B$103="注册码错误"),"",MIN('01:80'!N14))</f>
        <v/>
      </c>
      <c r="J11" s="89" t="str">
        <f>IF(OR(H11="",数据看板!$B$103="请先注册",数据看板!$B$103="注册码错误"),"",H11/L11)</f>
        <v/>
      </c>
      <c r="K11" s="89" t="str">
        <f>IF(OR(H11="",数据看板!$B$103="请先注册",数据看板!$B$103="注册码错误"),"",H11/M11)</f>
        <v/>
      </c>
      <c r="L11" s="17" t="str">
        <f>IF(OR(SUM('01:80'!H14)=0,数据看板!$B$103="请先注册",数据看板!$B$103="注册码错误"),"",MEDIAN('01:80'!H14))</f>
        <v/>
      </c>
      <c r="M11" s="89" t="str">
        <f>IF(OR(SUM('01:80'!D14)=0,数据看板!$B$103="请先注册",数据看板!$B$103="注册码错误"),"",MEDIAN('01:80'!D14))</f>
        <v/>
      </c>
      <c r="N11" s="89" t="str">
        <f>IF(OR(SUM('01:80'!E14)=0,数据看板!$B$103="请先注册",数据看板!$B$103="注册码错误"),"",MEDIAN('01:80'!E14))</f>
        <v/>
      </c>
      <c r="O11" s="100" t="str">
        <f>IF(OR(L11="",数据看板!$B$103="请先注册",数据看板!$B$103="注册码错误"),"",L11/M11)</f>
        <v/>
      </c>
      <c r="P11" s="100" t="str">
        <f>IF(OR(L11="",数据看板!$B$103="请先注册",数据看板!$B$103="注册码错误"),"",N11/L11*60)</f>
        <v/>
      </c>
      <c r="Q11" s="100" t="str">
        <f>IF(OR(L11="",数据看板!$B$103="请先注册",数据看板!$B$103="注册码错误"),"",(M11-N11)/L11*60)</f>
        <v/>
      </c>
    </row>
    <row r="12" spans="1:17" ht="20.100000000000001" customHeight="1">
      <c r="A12" s="9">
        <f>IF('01'!A15="","",'01'!A15)</f>
        <v>9</v>
      </c>
      <c r="B12" s="9" t="str">
        <f>IF('01'!B15="","",'01'!B15)</f>
        <v>周一</v>
      </c>
      <c r="C12" s="9" t="str">
        <f>IF(OR(SUM('01:80'!R15)=0,数据看板!$B$103="请先注册",数据看板!$B$103="注册码错误"),"",COUNT('01:80'!R15))</f>
        <v/>
      </c>
      <c r="D12" s="9" t="str">
        <f>IF(OR(C12="",数据看板!$B$103="请先注册",数据看板!$B$103="注册码错误"),"",COUNT('01:80'!N15))</f>
        <v/>
      </c>
      <c r="E12" s="88" t="str">
        <f t="shared" si="2"/>
        <v/>
      </c>
      <c r="F12" s="92" t="str">
        <f>IF(OR(SUM('01:80'!N15)=0,数据看板!$B$103="请先注册",数据看板!$B$103="注册码错误"),"",AVERAGE('01:80'!N15))</f>
        <v/>
      </c>
      <c r="G12" s="92" t="str">
        <f>IF(OR(SUM('01:80'!N15)=0,数据看板!$B$103="请先注册",数据看板!$B$103="注册码错误"),"",MAX('01:80'!N15))</f>
        <v/>
      </c>
      <c r="H12" s="92" t="str">
        <f>IF(OR(SUM('01:80'!N15)=0,数据看板!$B$103="请先注册",数据看板!$B$103="注册码错误"),"",MEDIAN('01:80'!N15))</f>
        <v/>
      </c>
      <c r="I12" s="92" t="str">
        <f>IF(OR(SUM('01:80'!N15)=0,数据看板!$B$103="请先注册",数据看板!$B$103="注册码错误"),"",MIN('01:80'!N15))</f>
        <v/>
      </c>
      <c r="J12" s="92" t="str">
        <f>IF(OR(H12="",数据看板!$B$103="请先注册",数据看板!$B$103="注册码错误"),"",H12/L12)</f>
        <v/>
      </c>
      <c r="K12" s="92" t="str">
        <f>IF(OR(H12="",数据看板!$B$103="请先注册",数据看板!$B$103="注册码错误"),"",H12/M12)</f>
        <v/>
      </c>
      <c r="L12" s="9" t="str">
        <f>IF(OR(SUM('01:80'!H15)=0,数据看板!$B$103="请先注册",数据看板!$B$103="注册码错误"),"",MEDIAN('01:80'!H15))</f>
        <v/>
      </c>
      <c r="M12" s="92" t="str">
        <f>IF(OR(SUM('01:80'!D15)=0,数据看板!$B$103="请先注册",数据看板!$B$103="注册码错误"),"",MEDIAN('01:80'!D15))</f>
        <v/>
      </c>
      <c r="N12" s="92" t="str">
        <f>IF(OR(SUM('01:80'!E15)=0,数据看板!$B$103="请先注册",数据看板!$B$103="注册码错误"),"",MEDIAN('01:80'!E15))</f>
        <v/>
      </c>
      <c r="O12" s="98" t="str">
        <f>IF(OR(L12="",数据看板!$B$103="请先注册",数据看板!$B$103="注册码错误"),"",L12/M12)</f>
        <v/>
      </c>
      <c r="P12" s="98" t="str">
        <f>IF(OR(L12="",数据看板!$B$103="请先注册",数据看板!$B$103="注册码错误"),"",N12/L12*60)</f>
        <v/>
      </c>
      <c r="Q12" s="98" t="str">
        <f>IF(OR(L12="",数据看板!$B$103="请先注册",数据看板!$B$103="注册码错误"),"",(M12-N12)/L12*60)</f>
        <v/>
      </c>
    </row>
    <row r="13" spans="1:17" ht="20.100000000000001" customHeight="1">
      <c r="A13" s="17">
        <f>IF('01'!A16="","",'01'!A16)</f>
        <v>10</v>
      </c>
      <c r="B13" s="17" t="str">
        <f>IF('01'!B16="","",'01'!B16)</f>
        <v>周二</v>
      </c>
      <c r="C13" s="17" t="str">
        <f>IF(OR(SUM('01:80'!R16)=0,数据看板!$B$103="请先注册",数据看板!$B$103="注册码错误"),"",COUNT('01:80'!R16))</f>
        <v/>
      </c>
      <c r="D13" s="17" t="str">
        <f>IF(OR(C13="",数据看板!$B$103="请先注册",数据看板!$B$103="注册码错误"),"",COUNT('01:80'!N16))</f>
        <v/>
      </c>
      <c r="E13" s="20" t="str">
        <f t="shared" si="2"/>
        <v/>
      </c>
      <c r="F13" s="89" t="str">
        <f>IF(OR(SUM('01:80'!N16)=0,数据看板!$B$103="请先注册",数据看板!$B$103="注册码错误"),"",AVERAGE('01:80'!N16))</f>
        <v/>
      </c>
      <c r="G13" s="89" t="str">
        <f>IF(OR(SUM('01:80'!N16)=0,数据看板!$B$103="请先注册",数据看板!$B$103="注册码错误"),"",MAX('01:80'!N16))</f>
        <v/>
      </c>
      <c r="H13" s="89" t="str">
        <f>IF(OR(SUM('01:80'!N16)=0,数据看板!$B$103="请先注册",数据看板!$B$103="注册码错误"),"",MEDIAN('01:80'!N16))</f>
        <v/>
      </c>
      <c r="I13" s="89" t="str">
        <f>IF(OR(SUM('01:80'!N16)=0,数据看板!$B$103="请先注册",数据看板!$B$103="注册码错误"),"",MIN('01:80'!N16))</f>
        <v/>
      </c>
      <c r="J13" s="89" t="str">
        <f>IF(OR(H13="",数据看板!$B$103="请先注册",数据看板!$B$103="注册码错误"),"",H13/L13)</f>
        <v/>
      </c>
      <c r="K13" s="89" t="str">
        <f>IF(OR(H13="",数据看板!$B$103="请先注册",数据看板!$B$103="注册码错误"),"",H13/M13)</f>
        <v/>
      </c>
      <c r="L13" s="17" t="str">
        <f>IF(OR(SUM('01:80'!H16)=0,数据看板!$B$103="请先注册",数据看板!$B$103="注册码错误"),"",MEDIAN('01:80'!H16))</f>
        <v/>
      </c>
      <c r="M13" s="89" t="str">
        <f>IF(OR(SUM('01:80'!D16)=0,数据看板!$B$103="请先注册",数据看板!$B$103="注册码错误"),"",MEDIAN('01:80'!D16))</f>
        <v/>
      </c>
      <c r="N13" s="89" t="str">
        <f>IF(OR(SUM('01:80'!E16)=0,数据看板!$B$103="请先注册",数据看板!$B$103="注册码错误"),"",MEDIAN('01:80'!E16))</f>
        <v/>
      </c>
      <c r="O13" s="100" t="str">
        <f>IF(OR(L13="",数据看板!$B$103="请先注册",数据看板!$B$103="注册码错误"),"",L13/M13)</f>
        <v/>
      </c>
      <c r="P13" s="100" t="str">
        <f>IF(OR(L13="",数据看板!$B$103="请先注册",数据看板!$B$103="注册码错误"),"",N13/L13*60)</f>
        <v/>
      </c>
      <c r="Q13" s="100" t="str">
        <f>IF(OR(L13="",数据看板!$B$103="请先注册",数据看板!$B$103="注册码错误"),"",(M13-N13)/L13*60)</f>
        <v/>
      </c>
    </row>
    <row r="14" spans="1:17" ht="20.100000000000001" customHeight="1">
      <c r="A14" s="9">
        <f>IF('01'!A17="","",'01'!A17)</f>
        <v>11</v>
      </c>
      <c r="B14" s="9" t="str">
        <f>IF('01'!B17="","",'01'!B17)</f>
        <v>周三</v>
      </c>
      <c r="C14" s="9" t="str">
        <f>IF(OR(SUM('01:80'!R17)=0,数据看板!$B$103="请先注册",数据看板!$B$103="注册码错误"),"",COUNT('01:80'!R17))</f>
        <v/>
      </c>
      <c r="D14" s="9" t="str">
        <f>IF(OR(C14="",数据看板!$B$103="请先注册",数据看板!$B$103="注册码错误"),"",COUNT('01:80'!N17))</f>
        <v/>
      </c>
      <c r="E14" s="88" t="str">
        <f t="shared" si="2"/>
        <v/>
      </c>
      <c r="F14" s="92" t="str">
        <f>IF(OR(SUM('01:80'!N17)=0,数据看板!$B$103="请先注册",数据看板!$B$103="注册码错误"),"",AVERAGE('01:80'!N17))</f>
        <v/>
      </c>
      <c r="G14" s="92" t="str">
        <f>IF(OR(SUM('01:80'!N17)=0,数据看板!$B$103="请先注册",数据看板!$B$103="注册码错误"),"",MAX('01:80'!N17))</f>
        <v/>
      </c>
      <c r="H14" s="92" t="str">
        <f>IF(OR(SUM('01:80'!N17)=0,数据看板!$B$103="请先注册",数据看板!$B$103="注册码错误"),"",MEDIAN('01:80'!N17))</f>
        <v/>
      </c>
      <c r="I14" s="92" t="str">
        <f>IF(OR(SUM('01:80'!N17)=0,数据看板!$B$103="请先注册",数据看板!$B$103="注册码错误"),"",MIN('01:80'!N17))</f>
        <v/>
      </c>
      <c r="J14" s="92" t="str">
        <f>IF(OR(H14="",数据看板!$B$103="请先注册",数据看板!$B$103="注册码错误"),"",H14/L14)</f>
        <v/>
      </c>
      <c r="K14" s="92" t="str">
        <f>IF(OR(H14="",数据看板!$B$103="请先注册",数据看板!$B$103="注册码错误"),"",H14/M14)</f>
        <v/>
      </c>
      <c r="L14" s="9" t="str">
        <f>IF(OR(SUM('01:80'!H17)=0,数据看板!$B$103="请先注册",数据看板!$B$103="注册码错误"),"",MEDIAN('01:80'!H17))</f>
        <v/>
      </c>
      <c r="M14" s="92" t="str">
        <f>IF(OR(SUM('01:80'!D17)=0,数据看板!$B$103="请先注册",数据看板!$B$103="注册码错误"),"",MEDIAN('01:80'!D17))</f>
        <v/>
      </c>
      <c r="N14" s="92" t="str">
        <f>IF(OR(SUM('01:80'!E17)=0,数据看板!$B$103="请先注册",数据看板!$B$103="注册码错误"),"",MEDIAN('01:80'!E17))</f>
        <v/>
      </c>
      <c r="O14" s="98" t="str">
        <f>IF(OR(L14="",数据看板!$B$103="请先注册",数据看板!$B$103="注册码错误"),"",L14/M14)</f>
        <v/>
      </c>
      <c r="P14" s="98" t="str">
        <f>IF(OR(L14="",数据看板!$B$103="请先注册",数据看板!$B$103="注册码错误"),"",N14/L14*60)</f>
        <v/>
      </c>
      <c r="Q14" s="98" t="str">
        <f>IF(OR(L14="",数据看板!$B$103="请先注册",数据看板!$B$103="注册码错误"),"",(M14-N14)/L14*60)</f>
        <v/>
      </c>
    </row>
    <row r="15" spans="1:17" ht="20.100000000000001" customHeight="1">
      <c r="A15" s="17">
        <f>IF('01'!A18="","",'01'!A18)</f>
        <v>12</v>
      </c>
      <c r="B15" s="17" t="str">
        <f>IF('01'!B18="","",'01'!B18)</f>
        <v>周四</v>
      </c>
      <c r="C15" s="17" t="str">
        <f>IF(OR(SUM('01:80'!R18)=0,数据看板!$B$103="请先注册",数据看板!$B$103="注册码错误"),"",COUNT('01:80'!R18))</f>
        <v/>
      </c>
      <c r="D15" s="17" t="str">
        <f>IF(OR(C15="",数据看板!$B$103="请先注册",数据看板!$B$103="注册码错误"),"",COUNT('01:80'!N18))</f>
        <v/>
      </c>
      <c r="E15" s="20" t="str">
        <f t="shared" si="2"/>
        <v/>
      </c>
      <c r="F15" s="89" t="str">
        <f>IF(OR(SUM('01:80'!N18)=0,数据看板!$B$103="请先注册",数据看板!$B$103="注册码错误"),"",AVERAGE('01:80'!N18))</f>
        <v/>
      </c>
      <c r="G15" s="89" t="str">
        <f>IF(OR(SUM('01:80'!N18)=0,数据看板!$B$103="请先注册",数据看板!$B$103="注册码错误"),"",MAX('01:80'!N18))</f>
        <v/>
      </c>
      <c r="H15" s="89" t="str">
        <f>IF(OR(SUM('01:80'!N18)=0,数据看板!$B$103="请先注册",数据看板!$B$103="注册码错误"),"",MEDIAN('01:80'!N18))</f>
        <v/>
      </c>
      <c r="I15" s="89" t="str">
        <f>IF(OR(SUM('01:80'!N18)=0,数据看板!$B$103="请先注册",数据看板!$B$103="注册码错误"),"",MIN('01:80'!N18))</f>
        <v/>
      </c>
      <c r="J15" s="89" t="str">
        <f>IF(OR(H15="",数据看板!$B$103="请先注册",数据看板!$B$103="注册码错误"),"",H15/L15)</f>
        <v/>
      </c>
      <c r="K15" s="89" t="str">
        <f>IF(OR(H15="",数据看板!$B$103="请先注册",数据看板!$B$103="注册码错误"),"",H15/M15)</f>
        <v/>
      </c>
      <c r="L15" s="17" t="str">
        <f>IF(OR(SUM('01:80'!H18)=0,数据看板!$B$103="请先注册",数据看板!$B$103="注册码错误"),"",MEDIAN('01:80'!H18))</f>
        <v/>
      </c>
      <c r="M15" s="89" t="str">
        <f>IF(OR(SUM('01:80'!D18)=0,数据看板!$B$103="请先注册",数据看板!$B$103="注册码错误"),"",MEDIAN('01:80'!D18))</f>
        <v/>
      </c>
      <c r="N15" s="89" t="str">
        <f>IF(OR(SUM('01:80'!E18)=0,数据看板!$B$103="请先注册",数据看板!$B$103="注册码错误"),"",MEDIAN('01:80'!E18))</f>
        <v/>
      </c>
      <c r="O15" s="100" t="str">
        <f>IF(OR(L15="",数据看板!$B$103="请先注册",数据看板!$B$103="注册码错误"),"",L15/M15)</f>
        <v/>
      </c>
      <c r="P15" s="100" t="str">
        <f>IF(OR(L15="",数据看板!$B$103="请先注册",数据看板!$B$103="注册码错误"),"",N15/L15*60)</f>
        <v/>
      </c>
      <c r="Q15" s="100" t="str">
        <f>IF(OR(L15="",数据看板!$B$103="请先注册",数据看板!$B$103="注册码错误"),"",(M15-N15)/L15*60)</f>
        <v/>
      </c>
    </row>
    <row r="16" spans="1:17" ht="20.100000000000001" customHeight="1">
      <c r="A16" s="9">
        <f>IF('01'!A19="","",'01'!A19)</f>
        <v>13</v>
      </c>
      <c r="B16" s="9" t="str">
        <f>IF('01'!B19="","",'01'!B19)</f>
        <v>周五</v>
      </c>
      <c r="C16" s="9" t="str">
        <f>IF(OR(SUM('01:80'!R19)=0,数据看板!$B$103="请先注册",数据看板!$B$103="注册码错误"),"",COUNT('01:80'!R19))</f>
        <v/>
      </c>
      <c r="D16" s="9" t="str">
        <f>IF(OR(C16="",数据看板!$B$103="请先注册",数据看板!$B$103="注册码错误"),"",COUNT('01:80'!N19))</f>
        <v/>
      </c>
      <c r="E16" s="88" t="str">
        <f t="shared" si="2"/>
        <v/>
      </c>
      <c r="F16" s="92" t="str">
        <f>IF(OR(SUM('01:80'!N19)=0,数据看板!$B$103="请先注册",数据看板!$B$103="注册码错误"),"",AVERAGE('01:80'!N19))</f>
        <v/>
      </c>
      <c r="G16" s="92" t="str">
        <f>IF(OR(SUM('01:80'!N19)=0,数据看板!$B$103="请先注册",数据看板!$B$103="注册码错误"),"",MAX('01:80'!N19))</f>
        <v/>
      </c>
      <c r="H16" s="92" t="str">
        <f>IF(OR(SUM('01:80'!N19)=0,数据看板!$B$103="请先注册",数据看板!$B$103="注册码错误"),"",MEDIAN('01:80'!N19))</f>
        <v/>
      </c>
      <c r="I16" s="92" t="str">
        <f>IF(OR(SUM('01:80'!N19)=0,数据看板!$B$103="请先注册",数据看板!$B$103="注册码错误"),"",MIN('01:80'!N19))</f>
        <v/>
      </c>
      <c r="J16" s="92" t="str">
        <f>IF(OR(H16="",数据看板!$B$103="请先注册",数据看板!$B$103="注册码错误"),"",H16/L16)</f>
        <v/>
      </c>
      <c r="K16" s="92" t="str">
        <f>IF(OR(H16="",数据看板!$B$103="请先注册",数据看板!$B$103="注册码错误"),"",H16/M16)</f>
        <v/>
      </c>
      <c r="L16" s="9" t="str">
        <f>IF(OR(SUM('01:80'!H19)=0,数据看板!$B$103="请先注册",数据看板!$B$103="注册码错误"),"",MEDIAN('01:80'!H19))</f>
        <v/>
      </c>
      <c r="M16" s="92" t="str">
        <f>IF(OR(SUM('01:80'!D19)=0,数据看板!$B$103="请先注册",数据看板!$B$103="注册码错误"),"",MEDIAN('01:80'!D19))</f>
        <v/>
      </c>
      <c r="N16" s="92" t="str">
        <f>IF(OR(SUM('01:80'!E19)=0,数据看板!$B$103="请先注册",数据看板!$B$103="注册码错误"),"",MEDIAN('01:80'!E19))</f>
        <v/>
      </c>
      <c r="O16" s="98" t="str">
        <f>IF(OR(L16="",数据看板!$B$103="请先注册",数据看板!$B$103="注册码错误"),"",L16/M16)</f>
        <v/>
      </c>
      <c r="P16" s="98" t="str">
        <f>IF(OR(L16="",数据看板!$B$103="请先注册",数据看板!$B$103="注册码错误"),"",N16/L16*60)</f>
        <v/>
      </c>
      <c r="Q16" s="98" t="str">
        <f>IF(OR(L16="",数据看板!$B$103="请先注册",数据看板!$B$103="注册码错误"),"",(M16-N16)/L16*60)</f>
        <v/>
      </c>
    </row>
    <row r="17" spans="1:17" ht="20.100000000000001" customHeight="1">
      <c r="A17" s="17">
        <f>IF('01'!A20="","",'01'!A20)</f>
        <v>14</v>
      </c>
      <c r="B17" s="17" t="str">
        <f>IF('01'!B20="","",'01'!B20)</f>
        <v>周六</v>
      </c>
      <c r="C17" s="17" t="str">
        <f>IF(OR(SUM('01:80'!R20)=0,数据看板!$B$103="请先注册",数据看板!$B$103="注册码错误"),"",COUNT('01:80'!R20))</f>
        <v/>
      </c>
      <c r="D17" s="17" t="str">
        <f>IF(OR(C17="",数据看板!$B$103="请先注册",数据看板!$B$103="注册码错误"),"",COUNT('01:80'!N20))</f>
        <v/>
      </c>
      <c r="E17" s="20" t="str">
        <f t="shared" si="2"/>
        <v/>
      </c>
      <c r="F17" s="89" t="str">
        <f>IF(OR(SUM('01:80'!N20)=0,数据看板!$B$103="请先注册",数据看板!$B$103="注册码错误"),"",AVERAGE('01:80'!N20))</f>
        <v/>
      </c>
      <c r="G17" s="89" t="str">
        <f>IF(OR(SUM('01:80'!N20)=0,数据看板!$B$103="请先注册",数据看板!$B$103="注册码错误"),"",MAX('01:80'!N20))</f>
        <v/>
      </c>
      <c r="H17" s="89" t="str">
        <f>IF(OR(SUM('01:80'!N20)=0,数据看板!$B$103="请先注册",数据看板!$B$103="注册码错误"),"",MEDIAN('01:80'!N20))</f>
        <v/>
      </c>
      <c r="I17" s="89" t="str">
        <f>IF(OR(SUM('01:80'!N20)=0,数据看板!$B$103="请先注册",数据看板!$B$103="注册码错误"),"",MIN('01:80'!N20))</f>
        <v/>
      </c>
      <c r="J17" s="89" t="str">
        <f>IF(OR(H17="",数据看板!$B$103="请先注册",数据看板!$B$103="注册码错误"),"",H17/L17)</f>
        <v/>
      </c>
      <c r="K17" s="89" t="str">
        <f>IF(OR(H17="",数据看板!$B$103="请先注册",数据看板!$B$103="注册码错误"),"",H17/M17)</f>
        <v/>
      </c>
      <c r="L17" s="17" t="str">
        <f>IF(OR(SUM('01:80'!H20)=0,数据看板!$B$103="请先注册",数据看板!$B$103="注册码错误"),"",MEDIAN('01:80'!H20))</f>
        <v/>
      </c>
      <c r="M17" s="89" t="str">
        <f>IF(OR(SUM('01:80'!D20)=0,数据看板!$B$103="请先注册",数据看板!$B$103="注册码错误"),"",MEDIAN('01:80'!D20))</f>
        <v/>
      </c>
      <c r="N17" s="89" t="str">
        <f>IF(OR(SUM('01:80'!E20)=0,数据看板!$B$103="请先注册",数据看板!$B$103="注册码错误"),"",MEDIAN('01:80'!E20))</f>
        <v/>
      </c>
      <c r="O17" s="100" t="str">
        <f>IF(OR(L17="",数据看板!$B$103="请先注册",数据看板!$B$103="注册码错误"),"",L17/M17)</f>
        <v/>
      </c>
      <c r="P17" s="100" t="str">
        <f>IF(OR(L17="",数据看板!$B$103="请先注册",数据看板!$B$103="注册码错误"),"",N17/L17*60)</f>
        <v/>
      </c>
      <c r="Q17" s="100" t="str">
        <f>IF(OR(L17="",数据看板!$B$103="请先注册",数据看板!$B$103="注册码错误"),"",(M17-N17)/L17*60)</f>
        <v/>
      </c>
    </row>
    <row r="18" spans="1:17" ht="20.100000000000001" customHeight="1">
      <c r="A18" s="9">
        <f>IF('01'!A21="","",'01'!A21)</f>
        <v>15</v>
      </c>
      <c r="B18" s="9" t="str">
        <f>IF('01'!B21="","",'01'!B21)</f>
        <v>周日</v>
      </c>
      <c r="C18" s="9" t="str">
        <f>IF(OR(SUM('01:80'!R21)=0,数据看板!$B$103="请先注册",数据看板!$B$103="注册码错误"),"",COUNT('01:80'!R21))</f>
        <v/>
      </c>
      <c r="D18" s="9" t="str">
        <f>IF(OR(C18="",数据看板!$B$103="请先注册",数据看板!$B$103="注册码错误"),"",COUNT('01:80'!N21))</f>
        <v/>
      </c>
      <c r="E18" s="88" t="str">
        <f t="shared" si="2"/>
        <v/>
      </c>
      <c r="F18" s="92" t="str">
        <f>IF(OR(SUM('01:80'!N21)=0,数据看板!$B$103="请先注册",数据看板!$B$103="注册码错误"),"",AVERAGE('01:80'!N21))</f>
        <v/>
      </c>
      <c r="G18" s="92" t="str">
        <f>IF(OR(SUM('01:80'!N21)=0,数据看板!$B$103="请先注册",数据看板!$B$103="注册码错误"),"",MAX('01:80'!N21))</f>
        <v/>
      </c>
      <c r="H18" s="92" t="str">
        <f>IF(OR(SUM('01:80'!N21)=0,数据看板!$B$103="请先注册",数据看板!$B$103="注册码错误"),"",MEDIAN('01:80'!N21))</f>
        <v/>
      </c>
      <c r="I18" s="92" t="str">
        <f>IF(OR(SUM('01:80'!N21)=0,数据看板!$B$103="请先注册",数据看板!$B$103="注册码错误"),"",MIN('01:80'!N21))</f>
        <v/>
      </c>
      <c r="J18" s="92" t="str">
        <f>IF(OR(H18="",数据看板!$B$103="请先注册",数据看板!$B$103="注册码错误"),"",H18/L18)</f>
        <v/>
      </c>
      <c r="K18" s="92" t="str">
        <f>IF(OR(H18="",数据看板!$B$103="请先注册",数据看板!$B$103="注册码错误"),"",H18/M18)</f>
        <v/>
      </c>
      <c r="L18" s="9" t="str">
        <f>IF(OR(SUM('01:80'!H21)=0,数据看板!$B$103="请先注册",数据看板!$B$103="注册码错误"),"",MEDIAN('01:80'!H21))</f>
        <v/>
      </c>
      <c r="M18" s="92" t="str">
        <f>IF(OR(SUM('01:80'!D21)=0,数据看板!$B$103="请先注册",数据看板!$B$103="注册码错误"),"",MEDIAN('01:80'!D21))</f>
        <v/>
      </c>
      <c r="N18" s="92" t="str">
        <f>IF(OR(SUM('01:80'!E21)=0,数据看板!$B$103="请先注册",数据看板!$B$103="注册码错误"),"",MEDIAN('01:80'!E21))</f>
        <v/>
      </c>
      <c r="O18" s="98" t="str">
        <f>IF(OR(L18="",数据看板!$B$103="请先注册",数据看板!$B$103="注册码错误"),"",L18/M18)</f>
        <v/>
      </c>
      <c r="P18" s="98" t="str">
        <f>IF(OR(L18="",数据看板!$B$103="请先注册",数据看板!$B$103="注册码错误"),"",N18/L18*60)</f>
        <v/>
      </c>
      <c r="Q18" s="98" t="str">
        <f>IF(OR(L18="",数据看板!$B$103="请先注册",数据看板!$B$103="注册码错误"),"",(M18-N18)/L18*60)</f>
        <v/>
      </c>
    </row>
    <row r="19" spans="1:17" ht="20.100000000000001" customHeight="1">
      <c r="A19" s="17">
        <f>IF('01'!A22="","",'01'!A22)</f>
        <v>16</v>
      </c>
      <c r="B19" s="17" t="str">
        <f>IF('01'!B22="","",'01'!B22)</f>
        <v>周一</v>
      </c>
      <c r="C19" s="17" t="str">
        <f>IF(OR(SUM('01:80'!R22)=0,数据看板!$B$103="请先注册",数据看板!$B$103="注册码错误"),"",COUNT('01:80'!R22))</f>
        <v/>
      </c>
      <c r="D19" s="17" t="str">
        <f>IF(OR(C19="",数据看板!$B$103="请先注册",数据看板!$B$103="注册码错误"),"",COUNT('01:80'!N22))</f>
        <v/>
      </c>
      <c r="E19" s="20" t="str">
        <f t="shared" si="2"/>
        <v/>
      </c>
      <c r="F19" s="89" t="str">
        <f>IF(OR(SUM('01:80'!N22)=0,数据看板!$B$103="请先注册",数据看板!$B$103="注册码错误"),"",AVERAGE('01:80'!N22))</f>
        <v/>
      </c>
      <c r="G19" s="89" t="str">
        <f>IF(OR(SUM('01:80'!N22)=0,数据看板!$B$103="请先注册",数据看板!$B$103="注册码错误"),"",MAX('01:80'!N22))</f>
        <v/>
      </c>
      <c r="H19" s="89" t="str">
        <f>IF(OR(SUM('01:80'!N22)=0,数据看板!$B$103="请先注册",数据看板!$B$103="注册码错误"),"",MEDIAN('01:80'!N22))</f>
        <v/>
      </c>
      <c r="I19" s="89" t="str">
        <f>IF(OR(SUM('01:80'!N22)=0,数据看板!$B$103="请先注册",数据看板!$B$103="注册码错误"),"",MIN('01:80'!N22))</f>
        <v/>
      </c>
      <c r="J19" s="89" t="str">
        <f>IF(OR(H19="",数据看板!$B$103="请先注册",数据看板!$B$103="注册码错误"),"",H19/L19)</f>
        <v/>
      </c>
      <c r="K19" s="89" t="str">
        <f>IF(OR(H19="",数据看板!$B$103="请先注册",数据看板!$B$103="注册码错误"),"",H19/M19)</f>
        <v/>
      </c>
      <c r="L19" s="17" t="str">
        <f>IF(OR(SUM('01:80'!H22)=0,数据看板!$B$103="请先注册",数据看板!$B$103="注册码错误"),"",MEDIAN('01:80'!H22))</f>
        <v/>
      </c>
      <c r="M19" s="89" t="str">
        <f>IF(OR(SUM('01:80'!D22)=0,数据看板!$B$103="请先注册",数据看板!$B$103="注册码错误"),"",MEDIAN('01:80'!D22))</f>
        <v/>
      </c>
      <c r="N19" s="89" t="str">
        <f>IF(OR(SUM('01:80'!E22)=0,数据看板!$B$103="请先注册",数据看板!$B$103="注册码错误"),"",MEDIAN('01:80'!E22))</f>
        <v/>
      </c>
      <c r="O19" s="100" t="str">
        <f>IF(OR(L19="",数据看板!$B$103="请先注册",数据看板!$B$103="注册码错误"),"",L19/M19)</f>
        <v/>
      </c>
      <c r="P19" s="100" t="str">
        <f>IF(OR(L19="",数据看板!$B$103="请先注册",数据看板!$B$103="注册码错误"),"",N19/L19*60)</f>
        <v/>
      </c>
      <c r="Q19" s="100" t="str">
        <f>IF(OR(L19="",数据看板!$B$103="请先注册",数据看板!$B$103="注册码错误"),"",(M19-N19)/L19*60)</f>
        <v/>
      </c>
    </row>
    <row r="20" spans="1:17" ht="20.100000000000001" customHeight="1">
      <c r="A20" s="9">
        <f>IF('01'!A23="","",'01'!A23)</f>
        <v>17</v>
      </c>
      <c r="B20" s="9" t="str">
        <f>IF('01'!B23="","",'01'!B23)</f>
        <v>周二</v>
      </c>
      <c r="C20" s="9" t="str">
        <f>IF(OR(SUM('01:80'!R23)=0,数据看板!$B$103="请先注册",数据看板!$B$103="注册码错误"),"",COUNT('01:80'!R23))</f>
        <v/>
      </c>
      <c r="D20" s="9" t="str">
        <f>IF(OR(C20="",数据看板!$B$103="请先注册",数据看板!$B$103="注册码错误"),"",COUNT('01:80'!N23))</f>
        <v/>
      </c>
      <c r="E20" s="88" t="str">
        <f t="shared" si="2"/>
        <v/>
      </c>
      <c r="F20" s="92" t="str">
        <f>IF(OR(SUM('01:80'!N23)=0,数据看板!$B$103="请先注册",数据看板!$B$103="注册码错误"),"",AVERAGE('01:80'!N23))</f>
        <v/>
      </c>
      <c r="G20" s="92" t="str">
        <f>IF(OR(SUM('01:80'!N23)=0,数据看板!$B$103="请先注册",数据看板!$B$103="注册码错误"),"",MAX('01:80'!N23))</f>
        <v/>
      </c>
      <c r="H20" s="92" t="str">
        <f>IF(OR(SUM('01:80'!N23)=0,数据看板!$B$103="请先注册",数据看板!$B$103="注册码错误"),"",MEDIAN('01:80'!N23))</f>
        <v/>
      </c>
      <c r="I20" s="92" t="str">
        <f>IF(OR(SUM('01:80'!N23)=0,数据看板!$B$103="请先注册",数据看板!$B$103="注册码错误"),"",MIN('01:80'!N23))</f>
        <v/>
      </c>
      <c r="J20" s="92" t="str">
        <f>IF(OR(H20="",数据看板!$B$103="请先注册",数据看板!$B$103="注册码错误"),"",H20/L20)</f>
        <v/>
      </c>
      <c r="K20" s="92" t="str">
        <f>IF(OR(H20="",数据看板!$B$103="请先注册",数据看板!$B$103="注册码错误"),"",H20/M20)</f>
        <v/>
      </c>
      <c r="L20" s="9" t="str">
        <f>IF(OR(SUM('01:80'!H23)=0,数据看板!$B$103="请先注册",数据看板!$B$103="注册码错误"),"",MEDIAN('01:80'!H23))</f>
        <v/>
      </c>
      <c r="M20" s="92" t="str">
        <f>IF(OR(SUM('01:80'!D23)=0,数据看板!$B$103="请先注册",数据看板!$B$103="注册码错误"),"",MEDIAN('01:80'!D23))</f>
        <v/>
      </c>
      <c r="N20" s="92" t="str">
        <f>IF(OR(SUM('01:80'!E23)=0,数据看板!$B$103="请先注册",数据看板!$B$103="注册码错误"),"",MEDIAN('01:80'!E23))</f>
        <v/>
      </c>
      <c r="O20" s="98" t="str">
        <f>IF(OR(L20="",数据看板!$B$103="请先注册",数据看板!$B$103="注册码错误"),"",L20/M20)</f>
        <v/>
      </c>
      <c r="P20" s="98" t="str">
        <f>IF(OR(L20="",数据看板!$B$103="请先注册",数据看板!$B$103="注册码错误"),"",N20/L20*60)</f>
        <v/>
      </c>
      <c r="Q20" s="98" t="str">
        <f>IF(OR(L20="",数据看板!$B$103="请先注册",数据看板!$B$103="注册码错误"),"",(M20-N20)/L20*60)</f>
        <v/>
      </c>
    </row>
    <row r="21" spans="1:17" ht="20.100000000000001" customHeight="1">
      <c r="A21" s="17">
        <f>IF('01'!A24="","",'01'!A24)</f>
        <v>18</v>
      </c>
      <c r="B21" s="17" t="str">
        <f>IF('01'!B24="","",'01'!B24)</f>
        <v>周三</v>
      </c>
      <c r="C21" s="17" t="str">
        <f>IF(OR(SUM('01:80'!R24)=0,数据看板!$B$103="请先注册",数据看板!$B$103="注册码错误"),"",COUNT('01:80'!R24))</f>
        <v/>
      </c>
      <c r="D21" s="17" t="str">
        <f>IF(OR(C21="",数据看板!$B$103="请先注册",数据看板!$B$103="注册码错误"),"",COUNT('01:80'!N24))</f>
        <v/>
      </c>
      <c r="E21" s="20" t="str">
        <f t="shared" si="2"/>
        <v/>
      </c>
      <c r="F21" s="89" t="str">
        <f>IF(OR(SUM('01:80'!N24)=0,数据看板!$B$103="请先注册",数据看板!$B$103="注册码错误"),"",AVERAGE('01:80'!N24))</f>
        <v/>
      </c>
      <c r="G21" s="89" t="str">
        <f>IF(OR(SUM('01:80'!N24)=0,数据看板!$B$103="请先注册",数据看板!$B$103="注册码错误"),"",MAX('01:80'!N24))</f>
        <v/>
      </c>
      <c r="H21" s="89" t="str">
        <f>IF(OR(SUM('01:80'!N24)=0,数据看板!$B$103="请先注册",数据看板!$B$103="注册码错误"),"",MEDIAN('01:80'!N24))</f>
        <v/>
      </c>
      <c r="I21" s="89" t="str">
        <f>IF(OR(SUM('01:80'!N24)=0,数据看板!$B$103="请先注册",数据看板!$B$103="注册码错误"),"",MIN('01:80'!N24))</f>
        <v/>
      </c>
      <c r="J21" s="89" t="str">
        <f>IF(OR(H21="",数据看板!$B$103="请先注册",数据看板!$B$103="注册码错误"),"",H21/L21)</f>
        <v/>
      </c>
      <c r="K21" s="89" t="str">
        <f>IF(OR(H21="",数据看板!$B$103="请先注册",数据看板!$B$103="注册码错误"),"",H21/M21)</f>
        <v/>
      </c>
      <c r="L21" s="17" t="str">
        <f>IF(OR(SUM('01:80'!H24)=0,数据看板!$B$103="请先注册",数据看板!$B$103="注册码错误"),"",MEDIAN('01:80'!H24))</f>
        <v/>
      </c>
      <c r="M21" s="89" t="str">
        <f>IF(OR(SUM('01:80'!D24)=0,数据看板!$B$103="请先注册",数据看板!$B$103="注册码错误"),"",MEDIAN('01:80'!D24))</f>
        <v/>
      </c>
      <c r="N21" s="89" t="str">
        <f>IF(OR(SUM('01:80'!E24)=0,数据看板!$B$103="请先注册",数据看板!$B$103="注册码错误"),"",MEDIAN('01:80'!E24))</f>
        <v/>
      </c>
      <c r="O21" s="100" t="str">
        <f>IF(OR(L21="",数据看板!$B$103="请先注册",数据看板!$B$103="注册码错误"),"",L21/M21)</f>
        <v/>
      </c>
      <c r="P21" s="100" t="str">
        <f>IF(OR(L21="",数据看板!$B$103="请先注册",数据看板!$B$103="注册码错误"),"",N21/L21*60)</f>
        <v/>
      </c>
      <c r="Q21" s="100" t="str">
        <f>IF(OR(L21="",数据看板!$B$103="请先注册",数据看板!$B$103="注册码错误"),"",(M21-N21)/L21*60)</f>
        <v/>
      </c>
    </row>
    <row r="22" spans="1:17" ht="20.100000000000001" customHeight="1">
      <c r="A22" s="9">
        <f>IF('01'!A25="","",'01'!A25)</f>
        <v>19</v>
      </c>
      <c r="B22" s="9" t="str">
        <f>IF('01'!B25="","",'01'!B25)</f>
        <v>周四</v>
      </c>
      <c r="C22" s="9" t="str">
        <f>IF(OR(SUM('01:80'!R25)=0,数据看板!$B$103="请先注册",数据看板!$B$103="注册码错误"),"",COUNT('01:80'!R25))</f>
        <v/>
      </c>
      <c r="D22" s="9" t="str">
        <f>IF(OR(C22="",数据看板!$B$103="请先注册",数据看板!$B$103="注册码错误"),"",COUNT('01:80'!N25))</f>
        <v/>
      </c>
      <c r="E22" s="88" t="str">
        <f>IF(D22="","",D22/C22)</f>
        <v/>
      </c>
      <c r="F22" s="92" t="str">
        <f>IF(OR(SUM('01:80'!N25)=0,数据看板!$B$103="请先注册",数据看板!$B$103="注册码错误"),"",AVERAGE('01:80'!N25))</f>
        <v/>
      </c>
      <c r="G22" s="92" t="str">
        <f>IF(OR(SUM('01:80'!N25)=0,数据看板!$B$103="请先注册",数据看板!$B$103="注册码错误"),"",MAX('01:80'!N25))</f>
        <v/>
      </c>
      <c r="H22" s="92" t="str">
        <f>IF(OR(SUM('01:80'!N25)=0,数据看板!$B$103="请先注册",数据看板!$B$103="注册码错误"),"",MEDIAN('01:80'!N25))</f>
        <v/>
      </c>
      <c r="I22" s="92" t="str">
        <f>IF(OR(SUM('01:80'!N25)=0,数据看板!$B$103="请先注册",数据看板!$B$103="注册码错误"),"",MIN('01:80'!N25))</f>
        <v/>
      </c>
      <c r="J22" s="92" t="str">
        <f>IF(OR(H22="",数据看板!$B$103="请先注册",数据看板!$B$103="注册码错误"),"",H22/L22)</f>
        <v/>
      </c>
      <c r="K22" s="92" t="str">
        <f>IF(OR(H22="",数据看板!$B$103="请先注册",数据看板!$B$103="注册码错误"),"",H22/M22)</f>
        <v/>
      </c>
      <c r="L22" s="9" t="str">
        <f>IF(OR(SUM('01:80'!H25)=0,数据看板!$B$103="请先注册",数据看板!$B$103="注册码错误"),"",MEDIAN('01:80'!H25))</f>
        <v/>
      </c>
      <c r="M22" s="92" t="str">
        <f>IF(OR(SUM('01:80'!D25)=0,数据看板!$B$103="请先注册",数据看板!$B$103="注册码错误"),"",MEDIAN('01:80'!D25))</f>
        <v/>
      </c>
      <c r="N22" s="92" t="str">
        <f>IF(OR(SUM('01:80'!E25)=0,数据看板!$B$103="请先注册",数据看板!$B$103="注册码错误"),"",MEDIAN('01:80'!E25))</f>
        <v/>
      </c>
      <c r="O22" s="98" t="str">
        <f>IF(OR(L22="",数据看板!$B$103="请先注册",数据看板!$B$103="注册码错误"),"",L22/M22)</f>
        <v/>
      </c>
      <c r="P22" s="98" t="str">
        <f>IF(OR(L22="",数据看板!$B$103="请先注册",数据看板!$B$103="注册码错误"),"",N22/L22*60)</f>
        <v/>
      </c>
      <c r="Q22" s="98" t="str">
        <f>IF(OR(L22="",数据看板!$B$103="请先注册",数据看板!$B$103="注册码错误"),"",(M22-N22)/L22*60)</f>
        <v/>
      </c>
    </row>
    <row r="23" spans="1:17" ht="20.100000000000001" customHeight="1">
      <c r="A23" s="17">
        <f>IF('01'!A26="","",'01'!A26)</f>
        <v>20</v>
      </c>
      <c r="B23" s="17" t="str">
        <f>IF('01'!B26="","",'01'!B26)</f>
        <v>周五</v>
      </c>
      <c r="C23" s="17" t="str">
        <f>IF(OR(SUM('01:80'!R26)=0,数据看板!$B$103="请先注册",数据看板!$B$103="注册码错误"),"",COUNT('01:80'!R26))</f>
        <v/>
      </c>
      <c r="D23" s="17" t="str">
        <f>IF(OR(C23="",数据看板!$B$103="请先注册",数据看板!$B$103="注册码错误"),"",COUNT('01:80'!N26))</f>
        <v/>
      </c>
      <c r="E23" s="20" t="str">
        <f t="shared" ref="E23:E34" si="3">IF(D23="","",D23/C23)</f>
        <v/>
      </c>
      <c r="F23" s="89" t="str">
        <f>IF(OR(SUM('01:80'!N26)=0,数据看板!$B$103="请先注册",数据看板!$B$103="注册码错误"),"",AVERAGE('01:80'!N26))</f>
        <v/>
      </c>
      <c r="G23" s="89" t="str">
        <f>IF(OR(SUM('01:80'!N26)=0,数据看板!$B$103="请先注册",数据看板!$B$103="注册码错误"),"",MAX('01:80'!N26))</f>
        <v/>
      </c>
      <c r="H23" s="89" t="str">
        <f>IF(OR(SUM('01:80'!N26)=0,数据看板!$B$103="请先注册",数据看板!$B$103="注册码错误"),"",MEDIAN('01:80'!N26))</f>
        <v/>
      </c>
      <c r="I23" s="89" t="str">
        <f>IF(OR(SUM('01:80'!N26)=0,数据看板!$B$103="请先注册",数据看板!$B$103="注册码错误"),"",MIN('01:80'!N26))</f>
        <v/>
      </c>
      <c r="J23" s="89" t="str">
        <f>IF(OR(H23="",数据看板!$B$103="请先注册",数据看板!$B$103="注册码错误"),"",H23/L23)</f>
        <v/>
      </c>
      <c r="K23" s="89" t="str">
        <f>IF(OR(H23="",数据看板!$B$103="请先注册",数据看板!$B$103="注册码错误"),"",H23/M23)</f>
        <v/>
      </c>
      <c r="L23" s="17" t="str">
        <f>IF(OR(SUM('01:80'!H26)=0,数据看板!$B$103="请先注册",数据看板!$B$103="注册码错误"),"",MEDIAN('01:80'!H26))</f>
        <v/>
      </c>
      <c r="M23" s="89" t="str">
        <f>IF(OR(SUM('01:80'!D26)=0,数据看板!$B$103="请先注册",数据看板!$B$103="注册码错误"),"",MEDIAN('01:80'!D26))</f>
        <v/>
      </c>
      <c r="N23" s="89" t="str">
        <f>IF(OR(SUM('01:80'!E26)=0,数据看板!$B$103="请先注册",数据看板!$B$103="注册码错误"),"",MEDIAN('01:80'!E26))</f>
        <v/>
      </c>
      <c r="O23" s="100" t="str">
        <f>IF(OR(L23="",数据看板!$B$103="请先注册",数据看板!$B$103="注册码错误"),"",L23/M23)</f>
        <v/>
      </c>
      <c r="P23" s="100" t="str">
        <f>IF(OR(L23="",数据看板!$B$103="请先注册",数据看板!$B$103="注册码错误"),"",N23/L23*60)</f>
        <v/>
      </c>
      <c r="Q23" s="100" t="str">
        <f>IF(OR(L23="",数据看板!$B$103="请先注册",数据看板!$B$103="注册码错误"),"",(M23-N23)/L23*60)</f>
        <v/>
      </c>
    </row>
    <row r="24" spans="1:17" ht="20.100000000000001" customHeight="1">
      <c r="A24" s="9">
        <f>IF('01'!A27="","",'01'!A27)</f>
        <v>21</v>
      </c>
      <c r="B24" s="9" t="str">
        <f>IF('01'!B27="","",'01'!B27)</f>
        <v>周六</v>
      </c>
      <c r="C24" s="9" t="str">
        <f>IF(OR(SUM('01:80'!R27)=0,数据看板!$B$103="请先注册",数据看板!$B$103="注册码错误"),"",COUNT('01:80'!R27))</f>
        <v/>
      </c>
      <c r="D24" s="9" t="str">
        <f>IF(OR(C24="",数据看板!$B$103="请先注册",数据看板!$B$103="注册码错误"),"",COUNT('01:80'!N27))</f>
        <v/>
      </c>
      <c r="E24" s="88" t="str">
        <f t="shared" si="3"/>
        <v/>
      </c>
      <c r="F24" s="92" t="str">
        <f>IF(OR(SUM('01:80'!N27)=0,数据看板!$B$103="请先注册",数据看板!$B$103="注册码错误"),"",AVERAGE('01:80'!N27))</f>
        <v/>
      </c>
      <c r="G24" s="92" t="str">
        <f>IF(OR(SUM('01:80'!N27)=0,数据看板!$B$103="请先注册",数据看板!$B$103="注册码错误"),"",MAX('01:80'!N27))</f>
        <v/>
      </c>
      <c r="H24" s="92" t="str">
        <f>IF(OR(SUM('01:80'!N27)=0,数据看板!$B$103="请先注册",数据看板!$B$103="注册码错误"),"",MEDIAN('01:80'!N27))</f>
        <v/>
      </c>
      <c r="I24" s="92" t="str">
        <f>IF(OR(SUM('01:80'!N27)=0,数据看板!$B$103="请先注册",数据看板!$B$103="注册码错误"),"",MIN('01:80'!N27))</f>
        <v/>
      </c>
      <c r="J24" s="92" t="str">
        <f>IF(OR(H24="",数据看板!$B$103="请先注册",数据看板!$B$103="注册码错误"),"",H24/L24)</f>
        <v/>
      </c>
      <c r="K24" s="92" t="str">
        <f>IF(OR(H24="",数据看板!$B$103="请先注册",数据看板!$B$103="注册码错误"),"",H24/M24)</f>
        <v/>
      </c>
      <c r="L24" s="9" t="str">
        <f>IF(OR(SUM('01:80'!H27)=0,数据看板!$B$103="请先注册",数据看板!$B$103="注册码错误"),"",MEDIAN('01:80'!H27))</f>
        <v/>
      </c>
      <c r="M24" s="92" t="str">
        <f>IF(OR(SUM('01:80'!D27)=0,数据看板!$B$103="请先注册",数据看板!$B$103="注册码错误"),"",MEDIAN('01:80'!D27))</f>
        <v/>
      </c>
      <c r="N24" s="92" t="str">
        <f>IF(OR(SUM('01:80'!E27)=0,数据看板!$B$103="请先注册",数据看板!$B$103="注册码错误"),"",MEDIAN('01:80'!E27))</f>
        <v/>
      </c>
      <c r="O24" s="98" t="str">
        <f>IF(OR(L24="",数据看板!$B$103="请先注册",数据看板!$B$103="注册码错误"),"",L24/M24)</f>
        <v/>
      </c>
      <c r="P24" s="98" t="str">
        <f>IF(OR(L24="",数据看板!$B$103="请先注册",数据看板!$B$103="注册码错误"),"",N24/L24*60)</f>
        <v/>
      </c>
      <c r="Q24" s="98" t="str">
        <f>IF(OR(L24="",数据看板!$B$103="请先注册",数据看板!$B$103="注册码错误"),"",(M24-N24)/L24*60)</f>
        <v/>
      </c>
    </row>
    <row r="25" spans="1:17" ht="20.100000000000001" customHeight="1">
      <c r="A25" s="17">
        <f>IF('01'!A28="","",'01'!A28)</f>
        <v>22</v>
      </c>
      <c r="B25" s="17" t="str">
        <f>IF('01'!B28="","",'01'!B28)</f>
        <v>周日</v>
      </c>
      <c r="C25" s="17" t="str">
        <f>IF(OR(SUM('01:80'!R28)=0,数据看板!$B$103="请先注册",数据看板!$B$103="注册码错误"),"",COUNT('01:80'!R28))</f>
        <v/>
      </c>
      <c r="D25" s="17" t="str">
        <f>IF(OR(C25="",数据看板!$B$103="请先注册",数据看板!$B$103="注册码错误"),"",COUNT('01:80'!N28))</f>
        <v/>
      </c>
      <c r="E25" s="20" t="str">
        <f t="shared" si="3"/>
        <v/>
      </c>
      <c r="F25" s="89" t="str">
        <f>IF(OR(SUM('01:80'!N28)=0,数据看板!$B$103="请先注册",数据看板!$B$103="注册码错误"),"",AVERAGE('01:80'!N28))</f>
        <v/>
      </c>
      <c r="G25" s="89" t="str">
        <f>IF(OR(SUM('01:80'!N28)=0,数据看板!$B$103="请先注册",数据看板!$B$103="注册码错误"),"",MAX('01:80'!N28))</f>
        <v/>
      </c>
      <c r="H25" s="89" t="str">
        <f>IF(OR(SUM('01:80'!N28)=0,数据看板!$B$103="请先注册",数据看板!$B$103="注册码错误"),"",MEDIAN('01:80'!N28))</f>
        <v/>
      </c>
      <c r="I25" s="89" t="str">
        <f>IF(OR(SUM('01:80'!N28)=0,数据看板!$B$103="请先注册",数据看板!$B$103="注册码错误"),"",MIN('01:80'!N28))</f>
        <v/>
      </c>
      <c r="J25" s="89" t="str">
        <f>IF(OR(H25="",数据看板!$B$103="请先注册",数据看板!$B$103="注册码错误"),"",H25/L25)</f>
        <v/>
      </c>
      <c r="K25" s="89" t="str">
        <f>IF(OR(H25="",数据看板!$B$103="请先注册",数据看板!$B$103="注册码错误"),"",H25/M25)</f>
        <v/>
      </c>
      <c r="L25" s="17" t="str">
        <f>IF(OR(SUM('01:80'!H28)=0,数据看板!$B$103="请先注册",数据看板!$B$103="注册码错误"),"",MEDIAN('01:80'!H28))</f>
        <v/>
      </c>
      <c r="M25" s="89" t="str">
        <f>IF(OR(SUM('01:80'!D28)=0,数据看板!$B$103="请先注册",数据看板!$B$103="注册码错误"),"",MEDIAN('01:80'!D28))</f>
        <v/>
      </c>
      <c r="N25" s="89" t="str">
        <f>IF(OR(SUM('01:80'!E28)=0,数据看板!$B$103="请先注册",数据看板!$B$103="注册码错误"),"",MEDIAN('01:80'!E28))</f>
        <v/>
      </c>
      <c r="O25" s="100" t="str">
        <f>IF(OR(L25="",数据看板!$B$103="请先注册",数据看板!$B$103="注册码错误"),"",L25/M25)</f>
        <v/>
      </c>
      <c r="P25" s="100" t="str">
        <f>IF(OR(L25="",数据看板!$B$103="请先注册",数据看板!$B$103="注册码错误"),"",N25/L25*60)</f>
        <v/>
      </c>
      <c r="Q25" s="100" t="str">
        <f>IF(OR(L25="",数据看板!$B$103="请先注册",数据看板!$B$103="注册码错误"),"",(M25-N25)/L25*60)</f>
        <v/>
      </c>
    </row>
    <row r="26" spans="1:17" ht="20.100000000000001" customHeight="1">
      <c r="A26" s="9">
        <f>IF('01'!A29="","",'01'!A29)</f>
        <v>23</v>
      </c>
      <c r="B26" s="9" t="str">
        <f>IF('01'!B29="","",'01'!B29)</f>
        <v>周一</v>
      </c>
      <c r="C26" s="9" t="str">
        <f>IF(OR(SUM('01:80'!R29)=0,数据看板!$B$103="请先注册",数据看板!$B$103="注册码错误"),"",COUNT('01:80'!R29))</f>
        <v/>
      </c>
      <c r="D26" s="9" t="str">
        <f>IF(OR(C26="",数据看板!$B$103="请先注册",数据看板!$B$103="注册码错误"),"",COUNT('01:80'!N29))</f>
        <v/>
      </c>
      <c r="E26" s="88" t="str">
        <f t="shared" si="3"/>
        <v/>
      </c>
      <c r="F26" s="92" t="str">
        <f>IF(OR(SUM('01:80'!N29)=0,数据看板!$B$103="请先注册",数据看板!$B$103="注册码错误"),"",AVERAGE('01:80'!N29))</f>
        <v/>
      </c>
      <c r="G26" s="92" t="str">
        <f>IF(OR(SUM('01:80'!N29)=0,数据看板!$B$103="请先注册",数据看板!$B$103="注册码错误"),"",MAX('01:80'!N29))</f>
        <v/>
      </c>
      <c r="H26" s="92" t="str">
        <f>IF(OR(SUM('01:80'!N29)=0,数据看板!$B$103="请先注册",数据看板!$B$103="注册码错误"),"",MEDIAN('01:80'!N29))</f>
        <v/>
      </c>
      <c r="I26" s="92" t="str">
        <f>IF(OR(SUM('01:80'!N29)=0,数据看板!$B$103="请先注册",数据看板!$B$103="注册码错误"),"",MIN('01:80'!N29))</f>
        <v/>
      </c>
      <c r="J26" s="92" t="str">
        <f>IF(OR(H26="",数据看板!$B$103="请先注册",数据看板!$B$103="注册码错误"),"",H26/L26)</f>
        <v/>
      </c>
      <c r="K26" s="92" t="str">
        <f>IF(OR(H26="",数据看板!$B$103="请先注册",数据看板!$B$103="注册码错误"),"",H26/M26)</f>
        <v/>
      </c>
      <c r="L26" s="9" t="str">
        <f>IF(OR(SUM('01:80'!H29)=0,数据看板!$B$103="请先注册",数据看板!$B$103="注册码错误"),"",MEDIAN('01:80'!H29))</f>
        <v/>
      </c>
      <c r="M26" s="92" t="str">
        <f>IF(OR(SUM('01:80'!D29)=0,数据看板!$B$103="请先注册",数据看板!$B$103="注册码错误"),"",MEDIAN('01:80'!D29))</f>
        <v/>
      </c>
      <c r="N26" s="92" t="str">
        <f>IF(OR(SUM('01:80'!E29)=0,数据看板!$B$103="请先注册",数据看板!$B$103="注册码错误"),"",MEDIAN('01:80'!E29))</f>
        <v/>
      </c>
      <c r="O26" s="98" t="str">
        <f>IF(OR(L26="",数据看板!$B$103="请先注册",数据看板!$B$103="注册码错误"),"",L26/M26)</f>
        <v/>
      </c>
      <c r="P26" s="98" t="str">
        <f>IF(OR(L26="",数据看板!$B$103="请先注册",数据看板!$B$103="注册码错误"),"",N26/L26*60)</f>
        <v/>
      </c>
      <c r="Q26" s="98" t="str">
        <f>IF(OR(L26="",数据看板!$B$103="请先注册",数据看板!$B$103="注册码错误"),"",(M26-N26)/L26*60)</f>
        <v/>
      </c>
    </row>
    <row r="27" spans="1:17" ht="20.100000000000001" customHeight="1">
      <c r="A27" s="17">
        <f>IF('01'!A30="","",'01'!A30)</f>
        <v>24</v>
      </c>
      <c r="B27" s="17" t="str">
        <f>IF('01'!B30="","",'01'!B30)</f>
        <v>周二</v>
      </c>
      <c r="C27" s="17" t="str">
        <f>IF(OR(SUM('01:80'!R30)=0,数据看板!$B$103="请先注册",数据看板!$B$103="注册码错误"),"",COUNT('01:80'!R30))</f>
        <v/>
      </c>
      <c r="D27" s="17" t="str">
        <f>IF(OR(C27="",数据看板!$B$103="请先注册",数据看板!$B$103="注册码错误"),"",COUNT('01:80'!N30))</f>
        <v/>
      </c>
      <c r="E27" s="20" t="str">
        <f t="shared" si="3"/>
        <v/>
      </c>
      <c r="F27" s="89" t="str">
        <f>IF(OR(SUM('01:80'!N30)=0,数据看板!$B$103="请先注册",数据看板!$B$103="注册码错误"),"",AVERAGE('01:80'!N30))</f>
        <v/>
      </c>
      <c r="G27" s="89" t="str">
        <f>IF(OR(SUM('01:80'!N30)=0,数据看板!$B$103="请先注册",数据看板!$B$103="注册码错误"),"",MAX('01:80'!N30))</f>
        <v/>
      </c>
      <c r="H27" s="89" t="str">
        <f>IF(OR(SUM('01:80'!N30)=0,数据看板!$B$103="请先注册",数据看板!$B$103="注册码错误"),"",MEDIAN('01:80'!N30))</f>
        <v/>
      </c>
      <c r="I27" s="89" t="str">
        <f>IF(OR(SUM('01:80'!N30)=0,数据看板!$B$103="请先注册",数据看板!$B$103="注册码错误"),"",MIN('01:80'!N30))</f>
        <v/>
      </c>
      <c r="J27" s="89" t="str">
        <f>IF(OR(H27="",数据看板!$B$103="请先注册",数据看板!$B$103="注册码错误"),"",H27/L27)</f>
        <v/>
      </c>
      <c r="K27" s="89" t="str">
        <f>IF(OR(H27="",数据看板!$B$103="请先注册",数据看板!$B$103="注册码错误"),"",H27/M27)</f>
        <v/>
      </c>
      <c r="L27" s="17" t="str">
        <f>IF(OR(SUM('01:80'!H30)=0,数据看板!$B$103="请先注册",数据看板!$B$103="注册码错误"),"",MEDIAN('01:80'!H30))</f>
        <v/>
      </c>
      <c r="M27" s="89" t="str">
        <f>IF(OR(SUM('01:80'!D30)=0,数据看板!$B$103="请先注册",数据看板!$B$103="注册码错误"),"",MEDIAN('01:80'!D30))</f>
        <v/>
      </c>
      <c r="N27" s="89" t="str">
        <f>IF(OR(SUM('01:80'!E30)=0,数据看板!$B$103="请先注册",数据看板!$B$103="注册码错误"),"",MEDIAN('01:80'!E30))</f>
        <v/>
      </c>
      <c r="O27" s="100" t="str">
        <f>IF(OR(L27="",数据看板!$B$103="请先注册",数据看板!$B$103="注册码错误"),"",L27/M27)</f>
        <v/>
      </c>
      <c r="P27" s="100" t="str">
        <f>IF(OR(L27="",数据看板!$B$103="请先注册",数据看板!$B$103="注册码错误"),"",N27/L27*60)</f>
        <v/>
      </c>
      <c r="Q27" s="100" t="str">
        <f>IF(OR(L27="",数据看板!$B$103="请先注册",数据看板!$B$103="注册码错误"),"",(M27-N27)/L27*60)</f>
        <v/>
      </c>
    </row>
    <row r="28" spans="1:17" ht="20.100000000000001" customHeight="1">
      <c r="A28" s="9">
        <f>IF('01'!A31="","",'01'!A31)</f>
        <v>25</v>
      </c>
      <c r="B28" s="9" t="str">
        <f>IF('01'!B31="","",'01'!B31)</f>
        <v>周三</v>
      </c>
      <c r="C28" s="9" t="str">
        <f>IF(OR(SUM('01:80'!R31)=0,数据看板!$B$103="请先注册",数据看板!$B$103="注册码错误"),"",COUNT('01:80'!R31))</f>
        <v/>
      </c>
      <c r="D28" s="9" t="str">
        <f>IF(OR(C28="",数据看板!$B$103="请先注册",数据看板!$B$103="注册码错误"),"",COUNT('01:80'!N31))</f>
        <v/>
      </c>
      <c r="E28" s="88" t="str">
        <f t="shared" si="3"/>
        <v/>
      </c>
      <c r="F28" s="92" t="str">
        <f>IF(OR(SUM('01:80'!N31)=0,数据看板!$B$103="请先注册",数据看板!$B$103="注册码错误"),"",AVERAGE('01:80'!N31))</f>
        <v/>
      </c>
      <c r="G28" s="92" t="str">
        <f>IF(OR(SUM('01:80'!N31)=0,数据看板!$B$103="请先注册",数据看板!$B$103="注册码错误"),"",MAX('01:80'!N31))</f>
        <v/>
      </c>
      <c r="H28" s="92" t="str">
        <f>IF(OR(SUM('01:80'!N31)=0,数据看板!$B$103="请先注册",数据看板!$B$103="注册码错误"),"",MEDIAN('01:80'!N31))</f>
        <v/>
      </c>
      <c r="I28" s="92" t="str">
        <f>IF(OR(SUM('01:80'!N31)=0,数据看板!$B$103="请先注册",数据看板!$B$103="注册码错误"),"",MIN('01:80'!N31))</f>
        <v/>
      </c>
      <c r="J28" s="92" t="str">
        <f>IF(OR(H28="",数据看板!$B$103="请先注册",数据看板!$B$103="注册码错误"),"",H28/L28)</f>
        <v/>
      </c>
      <c r="K28" s="92" t="str">
        <f>IF(OR(H28="",数据看板!$B$103="请先注册",数据看板!$B$103="注册码错误"),"",H28/M28)</f>
        <v/>
      </c>
      <c r="L28" s="9" t="str">
        <f>IF(OR(SUM('01:80'!H31)=0,数据看板!$B$103="请先注册",数据看板!$B$103="注册码错误"),"",MEDIAN('01:80'!H31))</f>
        <v/>
      </c>
      <c r="M28" s="92" t="str">
        <f>IF(OR(SUM('01:80'!D31)=0,数据看板!$B$103="请先注册",数据看板!$B$103="注册码错误"),"",MEDIAN('01:80'!D31))</f>
        <v/>
      </c>
      <c r="N28" s="92" t="str">
        <f>IF(OR(SUM('01:80'!E31)=0,数据看板!$B$103="请先注册",数据看板!$B$103="注册码错误"),"",MEDIAN('01:80'!E31))</f>
        <v/>
      </c>
      <c r="O28" s="98" t="str">
        <f>IF(OR(L28="",数据看板!$B$103="请先注册",数据看板!$B$103="注册码错误"),"",L28/M28)</f>
        <v/>
      </c>
      <c r="P28" s="98" t="str">
        <f>IF(OR(L28="",数据看板!$B$103="请先注册",数据看板!$B$103="注册码错误"),"",N28/L28*60)</f>
        <v/>
      </c>
      <c r="Q28" s="98" t="str">
        <f>IF(OR(L28="",数据看板!$B$103="请先注册",数据看板!$B$103="注册码错误"),"",(M28-N28)/L28*60)</f>
        <v/>
      </c>
    </row>
    <row r="29" spans="1:17" ht="20.100000000000001" customHeight="1">
      <c r="A29" s="17">
        <f>IF('01'!A32="","",'01'!A32)</f>
        <v>26</v>
      </c>
      <c r="B29" s="17" t="str">
        <f>IF('01'!B32="","",'01'!B32)</f>
        <v>周四</v>
      </c>
      <c r="C29" s="17" t="str">
        <f>IF(OR(SUM('01:80'!R32)=0,数据看板!$B$103="请先注册",数据看板!$B$103="注册码错误"),"",COUNT('01:80'!R32))</f>
        <v/>
      </c>
      <c r="D29" s="17" t="str">
        <f>IF(OR(C29="",数据看板!$B$103="请先注册",数据看板!$B$103="注册码错误"),"",COUNT('01:80'!N32))</f>
        <v/>
      </c>
      <c r="E29" s="20" t="str">
        <f t="shared" si="3"/>
        <v/>
      </c>
      <c r="F29" s="89" t="str">
        <f>IF(OR(SUM('01:80'!N32)=0,数据看板!$B$103="请先注册",数据看板!$B$103="注册码错误"),"",AVERAGE('01:80'!N32))</f>
        <v/>
      </c>
      <c r="G29" s="89" t="str">
        <f>IF(OR(SUM('01:80'!N32)=0,数据看板!$B$103="请先注册",数据看板!$B$103="注册码错误"),"",MAX('01:80'!N32))</f>
        <v/>
      </c>
      <c r="H29" s="89" t="str">
        <f>IF(OR(SUM('01:80'!N32)=0,数据看板!$B$103="请先注册",数据看板!$B$103="注册码错误"),"",MEDIAN('01:80'!N32))</f>
        <v/>
      </c>
      <c r="I29" s="89" t="str">
        <f>IF(OR(SUM('01:80'!N32)=0,数据看板!$B$103="请先注册",数据看板!$B$103="注册码错误"),"",MIN('01:80'!N32))</f>
        <v/>
      </c>
      <c r="J29" s="89" t="str">
        <f>IF(OR(H29="",数据看板!$B$103="请先注册",数据看板!$B$103="注册码错误"),"",H29/L29)</f>
        <v/>
      </c>
      <c r="K29" s="89" t="str">
        <f>IF(OR(H29="",数据看板!$B$103="请先注册",数据看板!$B$103="注册码错误"),"",H29/M29)</f>
        <v/>
      </c>
      <c r="L29" s="17" t="str">
        <f>IF(OR(SUM('01:80'!H32)=0,数据看板!$B$103="请先注册",数据看板!$B$103="注册码错误"),"",MEDIAN('01:80'!H32))</f>
        <v/>
      </c>
      <c r="M29" s="89" t="str">
        <f>IF(OR(SUM('01:80'!D32)=0,数据看板!$B$103="请先注册",数据看板!$B$103="注册码错误"),"",MEDIAN('01:80'!D32))</f>
        <v/>
      </c>
      <c r="N29" s="89" t="str">
        <f>IF(OR(SUM('01:80'!E32)=0,数据看板!$B$103="请先注册",数据看板!$B$103="注册码错误"),"",MEDIAN('01:80'!E32))</f>
        <v/>
      </c>
      <c r="O29" s="100" t="str">
        <f>IF(OR(L29="",数据看板!$B$103="请先注册",数据看板!$B$103="注册码错误"),"",L29/M29)</f>
        <v/>
      </c>
      <c r="P29" s="100" t="str">
        <f>IF(OR(L29="",数据看板!$B$103="请先注册",数据看板!$B$103="注册码错误"),"",N29/L29*60)</f>
        <v/>
      </c>
      <c r="Q29" s="100" t="str">
        <f>IF(OR(L29="",数据看板!$B$103="请先注册",数据看板!$B$103="注册码错误"),"",(M29-N29)/L29*60)</f>
        <v/>
      </c>
    </row>
    <row r="30" spans="1:17" ht="20.100000000000001" customHeight="1">
      <c r="A30" s="9">
        <f>IF('01'!A33="","",'01'!A33)</f>
        <v>27</v>
      </c>
      <c r="B30" s="9" t="str">
        <f>IF('01'!B33="","",'01'!B33)</f>
        <v>周五</v>
      </c>
      <c r="C30" s="9" t="str">
        <f>IF(OR(SUM('01:80'!R33)=0,数据看板!$B$103="请先注册",数据看板!$B$103="注册码错误"),"",COUNT('01:80'!R33))</f>
        <v/>
      </c>
      <c r="D30" s="9" t="str">
        <f>IF(OR(C30="",数据看板!$B$103="请先注册",数据看板!$B$103="注册码错误"),"",COUNT('01:80'!N33))</f>
        <v/>
      </c>
      <c r="E30" s="88" t="str">
        <f t="shared" si="3"/>
        <v/>
      </c>
      <c r="F30" s="92" t="str">
        <f>IF(OR(SUM('01:80'!N33)=0,数据看板!$B$103="请先注册",数据看板!$B$103="注册码错误"),"",AVERAGE('01:80'!N33))</f>
        <v/>
      </c>
      <c r="G30" s="92" t="str">
        <f>IF(OR(SUM('01:80'!N33)=0,数据看板!$B$103="请先注册",数据看板!$B$103="注册码错误"),"",MAX('01:80'!N33))</f>
        <v/>
      </c>
      <c r="H30" s="92" t="str">
        <f>IF(OR(SUM('01:80'!N33)=0,数据看板!$B$103="请先注册",数据看板!$B$103="注册码错误"),"",MEDIAN('01:80'!N33))</f>
        <v/>
      </c>
      <c r="I30" s="92" t="str">
        <f>IF(OR(SUM('01:80'!N33)=0,数据看板!$B$103="请先注册",数据看板!$B$103="注册码错误"),"",MIN('01:80'!N33))</f>
        <v/>
      </c>
      <c r="J30" s="92" t="str">
        <f>IF(OR(H30="",数据看板!$B$103="请先注册",数据看板!$B$103="注册码错误"),"",H30/L30)</f>
        <v/>
      </c>
      <c r="K30" s="92" t="str">
        <f>IF(OR(H30="",数据看板!$B$103="请先注册",数据看板!$B$103="注册码错误"),"",H30/M30)</f>
        <v/>
      </c>
      <c r="L30" s="9" t="str">
        <f>IF(OR(SUM('01:80'!H33)=0,数据看板!$B$103="请先注册",数据看板!$B$103="注册码错误"),"",MEDIAN('01:80'!H33))</f>
        <v/>
      </c>
      <c r="M30" s="92" t="str">
        <f>IF(OR(SUM('01:80'!D33)=0,数据看板!$B$103="请先注册",数据看板!$B$103="注册码错误"),"",MEDIAN('01:80'!D33))</f>
        <v/>
      </c>
      <c r="N30" s="92" t="str">
        <f>IF(OR(SUM('01:80'!E33)=0,数据看板!$B$103="请先注册",数据看板!$B$103="注册码错误"),"",MEDIAN('01:80'!E33))</f>
        <v/>
      </c>
      <c r="O30" s="98" t="str">
        <f>IF(OR(L30="",数据看板!$B$103="请先注册",数据看板!$B$103="注册码错误"),"",L30/M30)</f>
        <v/>
      </c>
      <c r="P30" s="98" t="str">
        <f>IF(OR(L30="",数据看板!$B$103="请先注册",数据看板!$B$103="注册码错误"),"",N30/L30*60)</f>
        <v/>
      </c>
      <c r="Q30" s="98" t="str">
        <f>IF(OR(L30="",数据看板!$B$103="请先注册",数据看板!$B$103="注册码错误"),"",(M30-N30)/L30*60)</f>
        <v/>
      </c>
    </row>
    <row r="31" spans="1:17" ht="20.100000000000001" customHeight="1">
      <c r="A31" s="17">
        <f>IF('01'!A34="","",'01'!A34)</f>
        <v>28</v>
      </c>
      <c r="B31" s="17" t="str">
        <f>IF('01'!B34="","",'01'!B34)</f>
        <v>周六</v>
      </c>
      <c r="C31" s="17" t="str">
        <f>IF(OR(SUM('01:80'!R34)=0,数据看板!$B$103="请先注册",数据看板!$B$103="注册码错误"),"",COUNT('01:80'!R34))</f>
        <v/>
      </c>
      <c r="D31" s="17" t="str">
        <f>IF(OR(C31="",数据看板!$B$103="请先注册",数据看板!$B$103="注册码错误"),"",COUNT('01:80'!N34))</f>
        <v/>
      </c>
      <c r="E31" s="20" t="str">
        <f t="shared" si="3"/>
        <v/>
      </c>
      <c r="F31" s="89" t="str">
        <f>IF(OR(SUM('01:80'!N34)=0,数据看板!$B$103="请先注册",数据看板!$B$103="注册码错误"),"",AVERAGE('01:80'!N34))</f>
        <v/>
      </c>
      <c r="G31" s="89" t="str">
        <f>IF(OR(SUM('01:80'!N34)=0,数据看板!$B$103="请先注册",数据看板!$B$103="注册码错误"),"",MAX('01:80'!N34))</f>
        <v/>
      </c>
      <c r="H31" s="89" t="str">
        <f>IF(OR(SUM('01:80'!N34)=0,数据看板!$B$103="请先注册",数据看板!$B$103="注册码错误"),"",MEDIAN('01:80'!N34))</f>
        <v/>
      </c>
      <c r="I31" s="89" t="str">
        <f>IF(OR(SUM('01:80'!N34)=0,数据看板!$B$103="请先注册",数据看板!$B$103="注册码错误"),"",MIN('01:80'!N34))</f>
        <v/>
      </c>
      <c r="J31" s="89" t="str">
        <f>IF(OR(H31="",数据看板!$B$103="请先注册",数据看板!$B$103="注册码错误"),"",H31/L31)</f>
        <v/>
      </c>
      <c r="K31" s="89" t="str">
        <f>IF(OR(H31="",数据看板!$B$103="请先注册",数据看板!$B$103="注册码错误"),"",H31/M31)</f>
        <v/>
      </c>
      <c r="L31" s="17" t="str">
        <f>IF(OR(SUM('01:80'!H34)=0,数据看板!$B$103="请先注册",数据看板!$B$103="注册码错误"),"",MEDIAN('01:80'!H34))</f>
        <v/>
      </c>
      <c r="M31" s="89" t="str">
        <f>IF(OR(SUM('01:80'!D34)=0,数据看板!$B$103="请先注册",数据看板!$B$103="注册码错误"),"",MEDIAN('01:80'!D34))</f>
        <v/>
      </c>
      <c r="N31" s="89" t="str">
        <f>IF(OR(SUM('01:80'!E34)=0,数据看板!$B$103="请先注册",数据看板!$B$103="注册码错误"),"",MEDIAN('01:80'!E34))</f>
        <v/>
      </c>
      <c r="O31" s="100" t="str">
        <f>IF(OR(L31="",数据看板!$B$103="请先注册",数据看板!$B$103="注册码错误"),"",L31/M31)</f>
        <v/>
      </c>
      <c r="P31" s="100" t="str">
        <f>IF(OR(L31="",数据看板!$B$103="请先注册",数据看板!$B$103="注册码错误"),"",N31/L31*60)</f>
        <v/>
      </c>
      <c r="Q31" s="100" t="str">
        <f>IF(OR(L31="",数据看板!$B$103="请先注册",数据看板!$B$103="注册码错误"),"",(M31-N31)/L31*60)</f>
        <v/>
      </c>
    </row>
    <row r="32" spans="1:17" ht="20.100000000000001" customHeight="1">
      <c r="A32" s="9">
        <f>IF('01'!A35="","",'01'!A35)</f>
        <v>29</v>
      </c>
      <c r="B32" s="9" t="str">
        <f>IF('01'!B35="","",'01'!B35)</f>
        <v>周日</v>
      </c>
      <c r="C32" s="9" t="str">
        <f>IF(OR(SUM('01:80'!R35)=0,数据看板!$B$103="请先注册",数据看板!$B$103="注册码错误"),"",COUNT('01:80'!R35))</f>
        <v/>
      </c>
      <c r="D32" s="9" t="str">
        <f>IF(OR(C32="",数据看板!$B$103="请先注册",数据看板!$B$103="注册码错误"),"",COUNT('01:80'!N35))</f>
        <v/>
      </c>
      <c r="E32" s="88" t="str">
        <f t="shared" si="3"/>
        <v/>
      </c>
      <c r="F32" s="92" t="str">
        <f>IF(OR(SUM('01:80'!N35)=0,数据看板!$B$103="请先注册",数据看板!$B$103="注册码错误"),"",AVERAGE('01:80'!N35))</f>
        <v/>
      </c>
      <c r="G32" s="92" t="str">
        <f>IF(OR(SUM('01:80'!N35)=0,数据看板!$B$103="请先注册",数据看板!$B$103="注册码错误"),"",MAX('01:80'!N35))</f>
        <v/>
      </c>
      <c r="H32" s="92" t="str">
        <f>IF(OR(SUM('01:80'!N35)=0,数据看板!$B$103="请先注册",数据看板!$B$103="注册码错误"),"",MEDIAN('01:80'!N35))</f>
        <v/>
      </c>
      <c r="I32" s="92" t="str">
        <f>IF(OR(SUM('01:80'!N35)=0,数据看板!$B$103="请先注册",数据看板!$B$103="注册码错误"),"",MIN('01:80'!N35))</f>
        <v/>
      </c>
      <c r="J32" s="92" t="str">
        <f>IF(OR(H32="",数据看板!$B$103="请先注册",数据看板!$B$103="注册码错误"),"",H32/L32)</f>
        <v/>
      </c>
      <c r="K32" s="92" t="str">
        <f>IF(OR(H32="",数据看板!$B$103="请先注册",数据看板!$B$103="注册码错误"),"",H32/M32)</f>
        <v/>
      </c>
      <c r="L32" s="9" t="str">
        <f>IF(OR(SUM('01:80'!H35)=0,数据看板!$B$103="请先注册",数据看板!$B$103="注册码错误"),"",MEDIAN('01:80'!H35))</f>
        <v/>
      </c>
      <c r="M32" s="92" t="str">
        <f>IF(OR(SUM('01:80'!D35)=0,数据看板!$B$103="请先注册",数据看板!$B$103="注册码错误"),"",MEDIAN('01:80'!D35))</f>
        <v/>
      </c>
      <c r="N32" s="92" t="str">
        <f>IF(OR(SUM('01:80'!E35)=0,数据看板!$B$103="请先注册",数据看板!$B$103="注册码错误"),"",MEDIAN('01:80'!E35))</f>
        <v/>
      </c>
      <c r="O32" s="98" t="str">
        <f>IF(OR(L32="",数据看板!$B$103="请先注册",数据看板!$B$103="注册码错误"),"",L32/M32)</f>
        <v/>
      </c>
      <c r="P32" s="98" t="str">
        <f>IF(OR(L32="",数据看板!$B$103="请先注册",数据看板!$B$103="注册码错误"),"",N32/L32*60)</f>
        <v/>
      </c>
      <c r="Q32" s="98" t="str">
        <f>IF(OR(L32="",数据看板!$B$103="请先注册",数据看板!$B$103="注册码错误"),"",(M32-N32)/L32*60)</f>
        <v/>
      </c>
    </row>
    <row r="33" spans="1:17" ht="20.100000000000001" customHeight="1">
      <c r="A33" s="17">
        <f>IF('01'!A36="","",'01'!A36)</f>
        <v>30</v>
      </c>
      <c r="B33" s="17" t="str">
        <f>IF('01'!B36="","",'01'!B36)</f>
        <v>周一</v>
      </c>
      <c r="C33" s="17" t="str">
        <f>IF(OR(SUM('01:80'!R36)=0,数据看板!$B$103="请先注册",数据看板!$B$103="注册码错误"),"",COUNT('01:80'!R36))</f>
        <v/>
      </c>
      <c r="D33" s="17" t="str">
        <f>IF(OR(C33="",数据看板!$B$103="请先注册",数据看板!$B$103="注册码错误"),"",COUNT('01:80'!N36))</f>
        <v/>
      </c>
      <c r="E33" s="20" t="str">
        <f t="shared" si="3"/>
        <v/>
      </c>
      <c r="F33" s="89" t="str">
        <f>IF(OR(SUM('01:80'!N36)=0,数据看板!$B$103="请先注册",数据看板!$B$103="注册码错误"),"",AVERAGE('01:80'!N36))</f>
        <v/>
      </c>
      <c r="G33" s="89" t="str">
        <f>IF(OR(SUM('01:80'!N36)=0,数据看板!$B$103="请先注册",数据看板!$B$103="注册码错误"),"",MAX('01:80'!N36))</f>
        <v/>
      </c>
      <c r="H33" s="89" t="str">
        <f>IF(OR(SUM('01:80'!N36)=0,数据看板!$B$103="请先注册",数据看板!$B$103="注册码错误"),"",MEDIAN('01:80'!N36))</f>
        <v/>
      </c>
      <c r="I33" s="89" t="str">
        <f>IF(OR(SUM('01:80'!N36)=0,数据看板!$B$103="请先注册",数据看板!$B$103="注册码错误"),"",MIN('01:80'!N36))</f>
        <v/>
      </c>
      <c r="J33" s="89" t="str">
        <f>IF(OR(H33="",数据看板!$B$103="请先注册",数据看板!$B$103="注册码错误"),"",H33/L33)</f>
        <v/>
      </c>
      <c r="K33" s="89" t="str">
        <f>IF(OR(H33="",数据看板!$B$103="请先注册",数据看板!$B$103="注册码错误"),"",H33/M33)</f>
        <v/>
      </c>
      <c r="L33" s="17" t="str">
        <f>IF(OR(SUM('01:80'!H36)=0,数据看板!$B$103="请先注册",数据看板!$B$103="注册码错误"),"",MEDIAN('01:80'!H36))</f>
        <v/>
      </c>
      <c r="M33" s="89" t="str">
        <f>IF(OR(SUM('01:80'!D36)=0,数据看板!$B$103="请先注册",数据看板!$B$103="注册码错误"),"",MEDIAN('01:80'!D36))</f>
        <v/>
      </c>
      <c r="N33" s="89" t="str">
        <f>IF(OR(SUM('01:80'!E36)=0,数据看板!$B$103="请先注册",数据看板!$B$103="注册码错误"),"",MEDIAN('01:80'!E36))</f>
        <v/>
      </c>
      <c r="O33" s="100" t="str">
        <f>IF(OR(L33="",数据看板!$B$103="请先注册",数据看板!$B$103="注册码错误"),"",L33/M33)</f>
        <v/>
      </c>
      <c r="P33" s="100" t="str">
        <f>IF(OR(L33="",数据看板!$B$103="请先注册",数据看板!$B$103="注册码错误"),"",N33/L33*60)</f>
        <v/>
      </c>
      <c r="Q33" s="100" t="str">
        <f>IF(OR(L33="",数据看板!$B$103="请先注册",数据看板!$B$103="注册码错误"),"",(M33-N33)/L33*60)</f>
        <v/>
      </c>
    </row>
    <row r="34" spans="1:17" ht="20.100000000000001" customHeight="1">
      <c r="A34" s="9">
        <f>IF('01'!A37="","",'01'!A37)</f>
        <v>31</v>
      </c>
      <c r="B34" s="9" t="str">
        <f>IF('01'!B37="","",'01'!B37)</f>
        <v>周二</v>
      </c>
      <c r="C34" s="9" t="str">
        <f>IF(OR(SUM('01:80'!R37)=0,数据看板!$B$103="请先注册",数据看板!$B$103="注册码错误"),"",COUNT('01:80'!R37))</f>
        <v/>
      </c>
      <c r="D34" s="9" t="str">
        <f>IF(OR(C34="",数据看板!$B$103="请先注册",数据看板!$B$103="注册码错误"),"",COUNT('01:80'!N37))</f>
        <v/>
      </c>
      <c r="E34" s="88" t="str">
        <f t="shared" si="3"/>
        <v/>
      </c>
      <c r="F34" s="92" t="str">
        <f>IF(OR(SUM('01:80'!N37)=0,数据看板!$B$103="请先注册",数据看板!$B$103="注册码错误"),"",AVERAGE('01:80'!N37))</f>
        <v/>
      </c>
      <c r="G34" s="92" t="str">
        <f>IF(OR(SUM('01:80'!N37)=0,数据看板!$B$103="请先注册",数据看板!$B$103="注册码错误"),"",MAX('01:80'!N37))</f>
        <v/>
      </c>
      <c r="H34" s="92" t="str">
        <f>IF(OR(SUM('01:80'!N37)=0,数据看板!$B$103="请先注册",数据看板!$B$103="注册码错误"),"",MEDIAN('01:80'!N37))</f>
        <v/>
      </c>
      <c r="I34" s="92" t="str">
        <f>IF(OR(SUM('01:80'!N37)=0,数据看板!$B$103="请先注册",数据看板!$B$103="注册码错误"),"",MIN('01:80'!N37))</f>
        <v/>
      </c>
      <c r="J34" s="92" t="str">
        <f>IF(OR(H34="",数据看板!$B$103="请先注册",数据看板!$B$103="注册码错误"),"",H34/L34)</f>
        <v/>
      </c>
      <c r="K34" s="92" t="str">
        <f>IF(OR(H34="",数据看板!$B$103="请先注册",数据看板!$B$103="注册码错误"),"",H34/M34)</f>
        <v/>
      </c>
      <c r="L34" s="9" t="str">
        <f>IF(OR(SUM('01:80'!H37)=0,数据看板!$B$103="请先注册",数据看板!$B$103="注册码错误"),"",MEDIAN('01:80'!H37))</f>
        <v/>
      </c>
      <c r="M34" s="92" t="str">
        <f>IF(OR(SUM('01:80'!D37)=0,数据看板!$B$103="请先注册",数据看板!$B$103="注册码错误"),"",MEDIAN('01:80'!D37))</f>
        <v/>
      </c>
      <c r="N34" s="92" t="str">
        <f>IF(OR(SUM('01:80'!E37)=0,数据看板!$B$103="请先注册",数据看板!$B$103="注册码错误"),"",MEDIAN('01:80'!E37))</f>
        <v/>
      </c>
      <c r="O34" s="98" t="str">
        <f>IF(OR(L34="",数据看板!$B$103="请先注册",数据看板!$B$103="注册码错误"),"",L34/M34)</f>
        <v/>
      </c>
      <c r="P34" s="98" t="str">
        <f>IF(OR(L34="",数据看板!$B$103="请先注册",数据看板!$B$103="注册码错误"),"",N34/L34*60)</f>
        <v/>
      </c>
      <c r="Q34" s="98" t="str">
        <f>IF(OR(L34="",数据看板!$B$103="请先注册",数据看板!$B$103="注册码错误"),"",(M34-N34)/L34*60)</f>
        <v/>
      </c>
    </row>
  </sheetData>
  <sheetProtection password="CC31" sheet="1" objects="1" scenarios="1" formatRows="0"/>
  <mergeCells count="5">
    <mergeCell ref="A2:B2"/>
    <mergeCell ref="A1:B1"/>
    <mergeCell ref="C1:E1"/>
    <mergeCell ref="F1:K1"/>
    <mergeCell ref="L1:Q1"/>
  </mergeCells>
  <phoneticPr fontId="6" type="noConversion"/>
  <printOptions horizontalCentered="1"/>
  <pageMargins left="0.11811023622047245" right="0.11811023622047245" top="0.23622047244094491" bottom="0.31496062992125984" header="0.15748031496062992" footer="0.15748031496062992"/>
  <pageSetup paperSize="9" scale="78" orientation="landscape" r:id="rId1"/>
  <headerFooter scaleWithDoc="0" alignWithMargins="0">
    <oddFooter>&amp;L&amp;9&amp;A&amp;R&amp;9第 &amp;P 页，共 &amp;N 页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FFFF00"/>
  </sheetPr>
  <dimension ref="A1:V37"/>
  <sheetViews>
    <sheetView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25" sqref="G2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2">
        <v>44439</v>
      </c>
      <c r="B2" s="162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101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2" t="s">
        <v>2</v>
      </c>
      <c r="B6" s="2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88</v>
      </c>
      <c r="S6" s="37" t="s">
        <v>89</v>
      </c>
      <c r="T6" s="37" t="s">
        <v>85</v>
      </c>
    </row>
    <row r="7" spans="1:22" ht="20.100000000000001" customHeight="1">
      <c r="A7" s="55">
        <v>1</v>
      </c>
      <c r="B7" s="7" t="s">
        <v>4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v>2</v>
      </c>
      <c r="B8" s="7" t="s">
        <v>5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v>3</v>
      </c>
      <c r="B9" s="7" t="s">
        <v>6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v>4</v>
      </c>
      <c r="B10" s="7" t="s">
        <v>7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v>5</v>
      </c>
      <c r="B11" s="7" t="s">
        <v>8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v>6</v>
      </c>
      <c r="B12" s="7" t="s">
        <v>9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v>7</v>
      </c>
      <c r="B13" s="8" t="s">
        <v>10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v>8</v>
      </c>
      <c r="B14" s="7" t="s">
        <v>4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v>9</v>
      </c>
      <c r="B15" s="7" t="s">
        <v>5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v>10</v>
      </c>
      <c r="B16" s="7" t="s">
        <v>6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v>11</v>
      </c>
      <c r="B17" s="7" t="s">
        <v>7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v>12</v>
      </c>
      <c r="B18" s="7" t="s">
        <v>8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v>13</v>
      </c>
      <c r="B19" s="7" t="s">
        <v>9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v>14</v>
      </c>
      <c r="B20" s="8" t="s">
        <v>10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v>15</v>
      </c>
      <c r="B21" s="7" t="s">
        <v>4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v>16</v>
      </c>
      <c r="B22" s="7" t="s">
        <v>5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v>17</v>
      </c>
      <c r="B23" s="7" t="s">
        <v>6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v>18</v>
      </c>
      <c r="B24" s="7" t="s">
        <v>7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v>19</v>
      </c>
      <c r="B25" s="7" t="s">
        <v>8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v>20</v>
      </c>
      <c r="B26" s="7" t="s">
        <v>9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v>21</v>
      </c>
      <c r="B27" s="8" t="s">
        <v>10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v>22</v>
      </c>
      <c r="B28" s="7" t="s">
        <v>4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v>23</v>
      </c>
      <c r="B29" s="7" t="s">
        <v>5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v>24</v>
      </c>
      <c r="B30" s="7" t="s">
        <v>6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v>25</v>
      </c>
      <c r="B31" s="7" t="s">
        <v>7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v>26</v>
      </c>
      <c r="B32" s="7" t="s">
        <v>8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v>27</v>
      </c>
      <c r="B33" s="7" t="s">
        <v>9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v>28</v>
      </c>
      <c r="B34" s="8" t="s">
        <v>10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3">
        <v>29</v>
      </c>
      <c r="B35" s="7" t="s">
        <v>4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3">
        <v>30</v>
      </c>
      <c r="B36" s="7" t="s">
        <v>5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3">
        <v>31</v>
      </c>
      <c r="B37" s="7" t="s">
        <v>6</v>
      </c>
      <c r="C37" s="10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2:B2"/>
    <mergeCell ref="A1:B1"/>
    <mergeCell ref="C1:R1"/>
    <mergeCell ref="S1:T1"/>
  </mergeCells>
  <phoneticPr fontId="6" type="noConversion"/>
  <printOptions horizontalCentered="1"/>
  <pageMargins left="0.11811023622047245" right="0.11811023622047245" top="0.35433070866141736" bottom="0.27559055118110237" header="0.31496062992125984" footer="0.19685039370078741"/>
  <pageSetup paperSize="9" scale="84" orientation="portrait" r:id="rId1"/>
  <headerFooter scaleWithDoc="0" alignWithMargins="0">
    <oddFooter>&amp;L&amp;9&amp;A&amp;R&amp;9第 &amp;P 页，共 &amp;N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5" sqref="H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scale="84" orientation="landscape" r:id="rId1"/>
  <headerFooter scaleWithDoc="0" alignWithMargins="0">
    <oddFooter>&amp;L&amp;9&amp;A&amp;R&amp;9第 &amp;P 页，共 &amp;N 页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8" sqref="H18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2" sqref="I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9" sqref="G19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7" sqref="H17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6" sqref="H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V37"/>
  <sheetViews>
    <sheetView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/>
  <mergeCells count="4">
    <mergeCell ref="A1:B1"/>
    <mergeCell ref="C1:R1"/>
    <mergeCell ref="S1:T1"/>
    <mergeCell ref="A2:B2"/>
  </mergeCells>
  <phoneticPr fontId="6" type="noConversion"/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2" sqref="H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 enableFormatConditionsCalculation="0"/>
  <dimension ref="A1:V37"/>
  <sheetViews>
    <sheetView zoomScaleSheetLayoutView="100" workbookViewId="0">
      <selection activeCell="H11" sqref="H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1" sqref="G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5" sqref="H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3" sqref="G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4" sqref="G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F12" sqref="F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4" sqref="G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7" sqref="I17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5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F11" sqref="F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6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7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8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21" sqref="I2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29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4" sqref="H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0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5" sqref="H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1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5" sqref="H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2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4" sqref="H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3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8" sqref="H18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4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4" sqref="H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5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6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4" sqref="G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7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3" sqref="I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8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2" sqref="H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39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0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7" sqref="I17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1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1" sqref="G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2" enableFormatConditionsCalculation="0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5" sqref="G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3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6" sqref="I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4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5" enableFormatConditionsCalculation="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19.5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2:B2"/>
    <mergeCell ref="A1:B1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6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3" sqref="G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7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7" sqref="H17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8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49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5" sqref="H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5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J18" sqref="J18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51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9" sqref="I19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52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2" sqref="G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53"/>
  <dimension ref="A1:V37"/>
  <sheetViews>
    <sheetView zoomScaleSheetLayoutView="100" workbookViewId="0">
      <pane xSplit="2" ySplit="6" topLeftCell="C7" activePane="bottomRight" state="frozen"/>
      <selection activeCell="F3" sqref="F3"/>
      <selection pane="topRight" activeCell="F3" sqref="F3"/>
      <selection pane="bottomLeft" activeCell="F3" sqref="F3"/>
      <selection pane="bottomRight" activeCell="G16" sqref="G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54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7" sqref="H17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55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K16" sqref="K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56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6" sqref="H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 codeName="Sheet57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4" sqref="I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8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6" sqref="H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59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J14" sqref="J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60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J18" sqref="J18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61"/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J20" sqref="J20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62"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1" sqref="G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6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1" sqref="G11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4" sqref="I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8" sqref="I18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6" sqref="I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3" sqref="G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6" sqref="I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0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9" sqref="G9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1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6" sqref="H16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5" sqref="I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4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2" sqref="I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5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9" sqref="G9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6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7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4" sqref="H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8.xml><?xml version="1.0" encoding="utf-8"?>
<worksheet xmlns="http://schemas.openxmlformats.org/spreadsheetml/2006/main" xmlns:r="http://schemas.openxmlformats.org/officeDocument/2006/relationships">
  <sheetPr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4" sqref="I14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79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80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I13" sqref="I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81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2" sqref="H12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82.xml><?xml version="1.0" encoding="utf-8"?>
<worksheet xmlns="http://schemas.openxmlformats.org/spreadsheetml/2006/main" xmlns:r="http://schemas.openxmlformats.org/officeDocument/2006/relationships"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H13" sqref="H13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rgb="FF92D050"/>
  </sheetPr>
  <dimension ref="A1:V37"/>
  <sheetViews>
    <sheetView zoomScaleSheetLayoutView="100" workbookViewId="0">
      <pane xSplit="2" ySplit="6" topLeftCell="C7" activePane="bottomRight" state="frozen"/>
      <selection activeCell="E3" sqref="E3"/>
      <selection pane="topRight" activeCell="E3" sqref="E3"/>
      <selection pane="bottomLeft" activeCell="E3" sqref="E3"/>
      <selection pane="bottomRight" activeCell="G15" sqref="G15"/>
    </sheetView>
  </sheetViews>
  <sheetFormatPr defaultRowHeight="20.100000000000001" customHeight="1"/>
  <cols>
    <col min="1" max="1" width="5.625" style="1" customWidth="1"/>
    <col min="2" max="2" width="7.125" style="1" customWidth="1"/>
    <col min="3" max="20" width="9.125" style="1" customWidth="1"/>
    <col min="21" max="16384" width="9" style="1"/>
  </cols>
  <sheetData>
    <row r="1" spans="1:22" ht="30" customHeight="1">
      <c r="A1" s="163"/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5" t="str">
        <f>IF(OR(数据看板!$B$103="请先注册",数据看板!$B$103="注册码错误"),"◇ 集运宝典 ◇",数据看板!$B$97)</f>
        <v>◇ 集运宝典 ◇</v>
      </c>
      <c r="T1" s="165"/>
    </row>
    <row r="2" spans="1:22" ht="20.100000000000001" customHeight="1">
      <c r="A2" s="166">
        <f>IF('01'!A2="","",'01'!A2)</f>
        <v>44439</v>
      </c>
      <c r="B2" s="167"/>
      <c r="C2" s="56" t="str">
        <f ca="1">IF(TODAY()&lt;=A2,"当前档位","达成档位")</f>
        <v>当前档位</v>
      </c>
      <c r="D2" s="37" t="s">
        <v>25</v>
      </c>
      <c r="E2" s="14" t="s">
        <v>30</v>
      </c>
      <c r="F2" s="14" t="s">
        <v>23</v>
      </c>
      <c r="G2" s="86" t="s">
        <v>22</v>
      </c>
      <c r="H2" s="37" t="s">
        <v>104</v>
      </c>
      <c r="I2" s="37" t="s">
        <v>83</v>
      </c>
      <c r="J2" s="37" t="s">
        <v>102</v>
      </c>
      <c r="K2" s="37" t="s">
        <v>103</v>
      </c>
      <c r="L2" s="37" t="s">
        <v>108</v>
      </c>
      <c r="M2" s="37" t="s">
        <v>109</v>
      </c>
      <c r="N2" s="37" t="s">
        <v>110</v>
      </c>
      <c r="O2" s="37" t="s">
        <v>105</v>
      </c>
      <c r="P2" s="37" t="s">
        <v>107</v>
      </c>
      <c r="Q2" s="37" t="s">
        <v>106</v>
      </c>
      <c r="R2" s="37" t="s">
        <v>112</v>
      </c>
      <c r="S2" s="37" t="s">
        <v>111</v>
      </c>
      <c r="T2" s="47" t="s">
        <v>47</v>
      </c>
      <c r="V2" s="103"/>
    </row>
    <row r="3" spans="1:22" ht="20.100000000000001" customHeight="1">
      <c r="A3" s="86" t="s">
        <v>26</v>
      </c>
      <c r="B3" s="50" t="str">
        <f>IF(OR(T3="",数据看板!$B$103="请先注册",数据看板!$B$103="注册码错误"),"",IF(S3&lt;S4,H4/R3,IF(S3&gt;=S4,N4/R4,)))</f>
        <v/>
      </c>
      <c r="C3" s="54" t="str">
        <f ca="1">IF(OR(T3="",数据看板!$B$103="请先注册",数据看板!$B$103="注册码错误"),"",IF(AND(TODAY()&lt;=A2,OR(H5&gt;=750/30,N5&gt;=27000/30)),"Ⅵ",IF(AND(TODAY()&lt;=A2,OR(H5&gt;=700/30,N5&gt;=24000/30)),"Ⅴ",IF(AND(TODAY()&lt;=A2,OR(H5&gt;=650/30,N5&gt;=21000/30)),"Ⅳ",IF(AND(TODAY()&lt;=A2,OR(H5&gt;=580/30,N5&gt;=18000/30)),"Ⅲ",IF(AND(TODAY()&lt;=A2,OR(H5&gt;=500/30,N5&gt;=15000/30)),"Ⅱ",IF(AND(TODAY()&lt;=A2,H5&gt;=400/30),"Ⅰ",IF(AND(TODAY()&gt;A2,OR(H4&gt;=750,N4&gt;=27000)),"Ⅵ",IF(AND(TODAY()&gt;A2,OR(H4&gt;=700,N4&gt;=24000)),"Ⅴ",IF(AND(TODAY()&gt;A2,OR(H4&gt;=650,N4&gt;=21000)),"Ⅳ",IF(AND(TODAY()&gt;A2,OR(H4&gt;=580,N4&gt;=18000)),"Ⅲ",IF(AND(TODAY()&gt;A2,OR(H4&gt;=500,N4&gt;=15000)),"Ⅱ",IF(AND(TODAY()&gt;A2,H4&gt;=400),"Ⅰ","〇")))))))))))))</f>
        <v/>
      </c>
      <c r="D3" s="5" t="str">
        <f>IF(OR(N4="",数据看板!$B$103="请先注册",数据看板!$B$103="注册码错误"),"",ROUND(PRODUCT(SUM(F3,G3),E3),2))</f>
        <v/>
      </c>
      <c r="E3" s="13" t="str">
        <f>IF(OR(D4="",E4="",数据看板!$B$103="请先注册",数据看板!$B$103="注册码错误"),"",E4/D4)</f>
        <v/>
      </c>
      <c r="F3" s="4" t="str">
        <f>IF(OR(N4="",E4="",数据看板!$B$103="请先注册",数据看板!$B$103="注册码错误"),"",N4/D4)</f>
        <v/>
      </c>
      <c r="G3" s="4" t="str">
        <f>IF(OR(N4="",H4="",数据看板!$B$103="请先注册",数据看板!$B$103="注册码错误"),"",ROUND(N4/H4,2))</f>
        <v/>
      </c>
      <c r="H3" s="13" t="str">
        <f>IF(OR(H4="",G4="",数据看板!$B$103="请先注册",数据看板!$B$103="注册码错误"),"",H4/G4)</f>
        <v/>
      </c>
      <c r="I3" s="13" t="str">
        <f>IF(OR(I4="",G4="",数据看板!$B$103="请先注册",数据看板!$B$103="注册码错误"),"",I4/G4)</f>
        <v/>
      </c>
      <c r="J3" s="13" t="str">
        <f>IF(OR(J4="",H4="",数据看板!$B$103="请先注册",数据看板!$B$103="注册码错误"),"",J4/H4)</f>
        <v/>
      </c>
      <c r="K3" s="13" t="str">
        <f>IF(OR(K4="",H4="",数据看板!$B$103="请先注册",数据看板!$B$103="注册码错误"),"",K4/H4)</f>
        <v/>
      </c>
      <c r="L3" s="5" t="str">
        <f>IF(OR(H5="",数据看板!$B$103="请先注册",数据看板!$B$103="注册码错误"),"",ROUND(H5/D5,1))</f>
        <v/>
      </c>
      <c r="M3" s="5" t="str">
        <f>IF(OR(H4="",数据看板!$B$103="请先注册",数据看板!$B$103="注册码错误"),"",ROUND(E4/H4*60,1))</f>
        <v/>
      </c>
      <c r="N3" s="5" t="str">
        <f>IF(OR(H4="",数据看板!$B$103="请先注册",数据看板!$B$103="注册码错误"),"",ROUND((D4-E4)/H4*60,1))</f>
        <v/>
      </c>
      <c r="O3" s="13" t="str">
        <f>IF(OR(O4="",N4="",数据看板!$B$103="请先注册",数据看板!$B$103="注册码错误"),"",O4/N4)</f>
        <v/>
      </c>
      <c r="P3" s="13" t="str">
        <f>IF(OR(P4="",H4="",数据看板!$B$103="请先注册",数据看板!$B$103="注册码错误"),"",P4/H4)</f>
        <v/>
      </c>
      <c r="Q3" s="13" t="str">
        <f>IF(OR(Q4="",H4="",数据看板!$B$103="请先注册",数据看板!$B$103="注册码错误"),"",Q4/H4)</f>
        <v/>
      </c>
      <c r="R3" s="5" t="str">
        <f>IF(OR(H5="",数据看板!$B$103="请先注册",数据看板!$B$103="注册码错误"),"",IF(H5&gt;=750/30,750,IF(H5&gt;=700/30,700,IF(H5&gt;=650/30,650,IF(H5&gt;=580/30,580,IF(H5&gt;=500/30,500,400))))))</f>
        <v/>
      </c>
      <c r="S3" s="5" t="str">
        <f>IF(OR(R3="",数据看板!$B$103="请先注册",数据看板!$B$103="注册码错误"),"",ROUNDUP(R3/H5,0))</f>
        <v/>
      </c>
      <c r="T3" s="5" t="str">
        <f>IF(OR(N4="",数据看板!$B$103="请先注册",数据看板!$B$103="注册码错误"),"",COUNT(N7:N37))</f>
        <v/>
      </c>
      <c r="V3" s="103"/>
    </row>
    <row r="4" spans="1:22" ht="20.100000000000001" customHeight="1">
      <c r="A4" s="46" t="s">
        <v>44</v>
      </c>
      <c r="B4" s="102" t="str">
        <f>IF(OR(T3="",数据看板!$B$103="请先注册",数据看板!$B$103="注册码错误"),"",IF(S3&lt;S4,R3-H4,R4-N4))</f>
        <v/>
      </c>
      <c r="C4" s="29" t="str">
        <f>IF(N4="","","累计")</f>
        <v/>
      </c>
      <c r="D4" s="31" t="str">
        <f>IF(SUM(D7:D37)&gt;0,SUM(D7:D37),"")</f>
        <v/>
      </c>
      <c r="E4" s="31" t="str">
        <f t="shared" ref="E4:Q4" si="0">IF(SUM(E7:E37)&gt;0,SUM(E7:E37),"")</f>
        <v/>
      </c>
      <c r="F4" s="31" t="str">
        <f t="shared" si="0"/>
        <v/>
      </c>
      <c r="G4" s="31" t="str">
        <f t="shared" si="0"/>
        <v/>
      </c>
      <c r="H4" s="31" t="str">
        <f t="shared" si="0"/>
        <v/>
      </c>
      <c r="I4" s="31" t="str">
        <f t="shared" si="0"/>
        <v/>
      </c>
      <c r="J4" s="31" t="str">
        <f t="shared" si="0"/>
        <v/>
      </c>
      <c r="K4" s="31" t="str">
        <f t="shared" si="0"/>
        <v/>
      </c>
      <c r="L4" s="31" t="str">
        <f t="shared" si="0"/>
        <v/>
      </c>
      <c r="M4" s="31" t="str">
        <f t="shared" si="0"/>
        <v/>
      </c>
      <c r="N4" s="31" t="str">
        <f t="shared" si="0"/>
        <v/>
      </c>
      <c r="O4" s="31" t="str">
        <f t="shared" si="0"/>
        <v/>
      </c>
      <c r="P4" s="31" t="str">
        <f t="shared" si="0"/>
        <v/>
      </c>
      <c r="Q4" s="31" t="str">
        <f t="shared" si="0"/>
        <v/>
      </c>
      <c r="R4" s="5" t="str">
        <f>IF(OR(N5="",数据看板!$B$103="请先注册",数据看板!$B$103="注册码错误"),"",IF(N5&gt;=27000/30,27000,IF(N5&gt;=24000/30,24000,IF(N5&gt;=21000/30,21000,IF(N5&gt;=18000/30,18000,IF(N5&gt;=15000/30,15000,""))))))</f>
        <v/>
      </c>
      <c r="S4" s="5" t="str">
        <f>IF(OR(R4="",数据看板!$B$103="请先注册",数据看板!$B$103="注册码错误"),"",ROUNDUP(R4/N5,0))</f>
        <v/>
      </c>
      <c r="T4" s="31" t="str">
        <f t="shared" ref="T4" si="1">IF(SUM(T7:T37)&gt;0,SUM(T7:T37),"")</f>
        <v/>
      </c>
    </row>
    <row r="5" spans="1:22" ht="20.100000000000001" customHeight="1">
      <c r="A5" s="56" t="str">
        <f>IF(S3&lt;S4,"日单","日金")</f>
        <v>日金</v>
      </c>
      <c r="B5" s="102" t="str">
        <f ca="1">IF(OR(T3="",数据看板!$B$103="请先注册",数据看板!$B$103="注册码错误"),"",IF($A$2&gt;TODAY(),B4/($A$2-TODAY()+1),B4))</f>
        <v/>
      </c>
      <c r="C5" s="32" t="str">
        <f>IF(N4="","","日均")</f>
        <v/>
      </c>
      <c r="D5" s="30" t="str">
        <f>IF(SUM(D7:D37)&gt;0,AVERAGE(D7:D37),"")</f>
        <v/>
      </c>
      <c r="E5" s="30" t="str">
        <f t="shared" ref="E5:H5" si="2">IF(SUM(E7:E37)&gt;0,AVERAGE(E7:E37),"")</f>
        <v/>
      </c>
      <c r="F5" s="30" t="str">
        <f t="shared" si="2"/>
        <v/>
      </c>
      <c r="G5" s="33" t="str">
        <f t="shared" si="2"/>
        <v/>
      </c>
      <c r="H5" s="33" t="str">
        <f t="shared" si="2"/>
        <v/>
      </c>
      <c r="I5" s="33" t="str">
        <f>IF(OR(T3="",I4=""),"",I4/T3)</f>
        <v/>
      </c>
      <c r="J5" s="33" t="str">
        <f>IF(OR(T3="",J4=""),"",J4/T3)</f>
        <v/>
      </c>
      <c r="K5" s="33" t="str">
        <f>IF(OR(T3="",K4=""),"",K4/T3)</f>
        <v/>
      </c>
      <c r="L5" s="30" t="str">
        <f>IF(OR(T3="",L4=""),"",L4/T3)</f>
        <v/>
      </c>
      <c r="M5" s="30" t="str">
        <f>IF(OR(T3="",M4=""),"",M4/T3)</f>
        <v/>
      </c>
      <c r="N5" s="30" t="str">
        <f t="shared" ref="N5:T5" si="3">IF(SUM(N7:N37)&gt;0,AVERAGE(N7:N37),"")</f>
        <v/>
      </c>
      <c r="O5" s="30" t="str">
        <f t="shared" si="3"/>
        <v/>
      </c>
      <c r="P5" s="33" t="str">
        <f t="shared" si="3"/>
        <v/>
      </c>
      <c r="Q5" s="33" t="str">
        <f t="shared" si="3"/>
        <v/>
      </c>
      <c r="R5" s="30" t="str">
        <f>IF(SUM(R7:R37)&gt;0,AVERAGE(R7:R37),"")</f>
        <v/>
      </c>
      <c r="S5" s="30" t="str">
        <f t="shared" si="3"/>
        <v/>
      </c>
      <c r="T5" s="30" t="str">
        <f t="shared" si="3"/>
        <v/>
      </c>
    </row>
    <row r="6" spans="1:22" ht="20.100000000000001" customHeight="1">
      <c r="A6" s="57" t="s">
        <v>2</v>
      </c>
      <c r="B6" s="57" t="s">
        <v>3</v>
      </c>
      <c r="C6" s="56" t="s">
        <v>96</v>
      </c>
      <c r="D6" s="56" t="s">
        <v>91</v>
      </c>
      <c r="E6" s="56" t="s">
        <v>92</v>
      </c>
      <c r="F6" s="37" t="s">
        <v>136</v>
      </c>
      <c r="G6" s="56" t="s">
        <v>95</v>
      </c>
      <c r="H6" s="37" t="s">
        <v>93</v>
      </c>
      <c r="I6" s="37" t="s">
        <v>94</v>
      </c>
      <c r="J6" s="37" t="s">
        <v>97</v>
      </c>
      <c r="K6" s="37" t="s">
        <v>98</v>
      </c>
      <c r="L6" s="37" t="s">
        <v>99</v>
      </c>
      <c r="M6" s="37" t="s">
        <v>100</v>
      </c>
      <c r="N6" s="37" t="s">
        <v>90</v>
      </c>
      <c r="O6" s="37" t="s">
        <v>84</v>
      </c>
      <c r="P6" s="37" t="s">
        <v>86</v>
      </c>
      <c r="Q6" s="37" t="s">
        <v>87</v>
      </c>
      <c r="R6" s="37" t="s">
        <v>14</v>
      </c>
      <c r="S6" s="37" t="s">
        <v>89</v>
      </c>
      <c r="T6" s="37" t="s">
        <v>85</v>
      </c>
    </row>
    <row r="7" spans="1:22" ht="20.100000000000001" customHeight="1">
      <c r="A7" s="55">
        <f>IF('01'!A7="","",'01'!A7)</f>
        <v>1</v>
      </c>
      <c r="B7" s="55" t="str">
        <f>IF('01'!B7="","",'01'!B7)</f>
        <v>周日</v>
      </c>
      <c r="C7" s="10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5" t="str">
        <f t="shared" ref="T7:T24" si="4">IF(OR(N7&gt;0,O7&gt;0),SUM(N7:O7),"")</f>
        <v/>
      </c>
    </row>
    <row r="8" spans="1:22" ht="20.100000000000001" customHeight="1">
      <c r="A8" s="55">
        <f>IF('01'!A8="","",'01'!A8)</f>
        <v>2</v>
      </c>
      <c r="B8" s="55" t="str">
        <f>IF('01'!B8="","",'01'!B8)</f>
        <v>周一</v>
      </c>
      <c r="C8" s="10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5" t="str">
        <f t="shared" si="4"/>
        <v/>
      </c>
    </row>
    <row r="9" spans="1:22" ht="20.100000000000001" customHeight="1">
      <c r="A9" s="55">
        <f>IF('01'!A9="","",'01'!A9)</f>
        <v>3</v>
      </c>
      <c r="B9" s="55" t="str">
        <f>IF('01'!B9="","",'01'!B9)</f>
        <v>周二</v>
      </c>
      <c r="C9" s="10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5" t="str">
        <f t="shared" si="4"/>
        <v/>
      </c>
    </row>
    <row r="10" spans="1:22" ht="20.100000000000001" customHeight="1">
      <c r="A10" s="55">
        <f>IF('01'!A10="","",'01'!A10)</f>
        <v>4</v>
      </c>
      <c r="B10" s="55" t="str">
        <f>IF('01'!B10="","",'01'!B10)</f>
        <v>周三</v>
      </c>
      <c r="C10" s="10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5" t="str">
        <f t="shared" si="4"/>
        <v/>
      </c>
    </row>
    <row r="11" spans="1:22" ht="20.100000000000001" customHeight="1">
      <c r="A11" s="55">
        <f>IF('01'!A11="","",'01'!A11)</f>
        <v>5</v>
      </c>
      <c r="B11" s="55" t="str">
        <f>IF('01'!B11="","",'01'!B11)</f>
        <v>周四</v>
      </c>
      <c r="C11" s="10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5" t="str">
        <f t="shared" si="4"/>
        <v/>
      </c>
    </row>
    <row r="12" spans="1:22" ht="20.100000000000001" customHeight="1">
      <c r="A12" s="55">
        <f>IF('01'!A12="","",'01'!A12)</f>
        <v>6</v>
      </c>
      <c r="B12" s="55" t="str">
        <f>IF('01'!B12="","",'01'!B12)</f>
        <v>周五</v>
      </c>
      <c r="C12" s="10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5" t="str">
        <f t="shared" si="4"/>
        <v/>
      </c>
      <c r="V12" s="97"/>
    </row>
    <row r="13" spans="1:22" ht="20.100000000000001" customHeight="1">
      <c r="A13" s="55">
        <f>IF('01'!A13="","",'01'!A13)</f>
        <v>7</v>
      </c>
      <c r="B13" s="55" t="str">
        <f>IF('01'!B13="","",'01'!B13)</f>
        <v>周六</v>
      </c>
      <c r="C13" s="10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5" t="str">
        <f t="shared" si="4"/>
        <v/>
      </c>
    </row>
    <row r="14" spans="1:22" ht="20.100000000000001" customHeight="1">
      <c r="A14" s="55">
        <f>IF('01'!A14="","",'01'!A14)</f>
        <v>8</v>
      </c>
      <c r="B14" s="55" t="str">
        <f>IF('01'!B14="","",'01'!B14)</f>
        <v>周日</v>
      </c>
      <c r="C14" s="10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5" t="str">
        <f t="shared" si="4"/>
        <v/>
      </c>
    </row>
    <row r="15" spans="1:22" ht="20.100000000000001" customHeight="1">
      <c r="A15" s="55">
        <f>IF('01'!A15="","",'01'!A15)</f>
        <v>9</v>
      </c>
      <c r="B15" s="55" t="str">
        <f>IF('01'!B15="","",'01'!B15)</f>
        <v>周一</v>
      </c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5" t="str">
        <f t="shared" si="4"/>
        <v/>
      </c>
    </row>
    <row r="16" spans="1:22" ht="20.100000000000001" customHeight="1">
      <c r="A16" s="55">
        <f>IF('01'!A16="","",'01'!A16)</f>
        <v>10</v>
      </c>
      <c r="B16" s="55" t="str">
        <f>IF('01'!B16="","",'01'!B16)</f>
        <v>周二</v>
      </c>
      <c r="C16" s="10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5" t="str">
        <f t="shared" si="4"/>
        <v/>
      </c>
    </row>
    <row r="17" spans="1:20" ht="20.100000000000001" customHeight="1">
      <c r="A17" s="55">
        <f>IF('01'!A17="","",'01'!A17)</f>
        <v>11</v>
      </c>
      <c r="B17" s="55" t="str">
        <f>IF('01'!B17="","",'01'!B17)</f>
        <v>周三</v>
      </c>
      <c r="C17" s="10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5" t="str">
        <f t="shared" si="4"/>
        <v/>
      </c>
    </row>
    <row r="18" spans="1:20" ht="20.100000000000001" customHeight="1">
      <c r="A18" s="55">
        <f>IF('01'!A18="","",'01'!A18)</f>
        <v>12</v>
      </c>
      <c r="B18" s="55" t="str">
        <f>IF('01'!B18="","",'01'!B18)</f>
        <v>周四</v>
      </c>
      <c r="C18" s="10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5" t="str">
        <f t="shared" si="4"/>
        <v/>
      </c>
    </row>
    <row r="19" spans="1:20" ht="20.100000000000001" customHeight="1">
      <c r="A19" s="55">
        <f>IF('01'!A19="","",'01'!A19)</f>
        <v>13</v>
      </c>
      <c r="B19" s="55" t="str">
        <f>IF('01'!B19="","",'01'!B19)</f>
        <v>周五</v>
      </c>
      <c r="C19" s="10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55" t="str">
        <f t="shared" si="4"/>
        <v/>
      </c>
    </row>
    <row r="20" spans="1:20" ht="20.100000000000001" customHeight="1">
      <c r="A20" s="55">
        <f>IF('01'!A20="","",'01'!A20)</f>
        <v>14</v>
      </c>
      <c r="B20" s="55" t="str">
        <f>IF('01'!B20="","",'01'!B20)</f>
        <v>周六</v>
      </c>
      <c r="C20" s="10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55" t="str">
        <f t="shared" si="4"/>
        <v/>
      </c>
    </row>
    <row r="21" spans="1:20" ht="20.100000000000001" customHeight="1">
      <c r="A21" s="55">
        <f>IF('01'!A21="","",'01'!A21)</f>
        <v>15</v>
      </c>
      <c r="B21" s="55" t="str">
        <f>IF('01'!B21="","",'01'!B21)</f>
        <v>周日</v>
      </c>
      <c r="C21" s="10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5" t="str">
        <f t="shared" si="4"/>
        <v/>
      </c>
    </row>
    <row r="22" spans="1:20" ht="20.100000000000001" customHeight="1">
      <c r="A22" s="55">
        <f>IF('01'!A22="","",'01'!A22)</f>
        <v>16</v>
      </c>
      <c r="B22" s="55" t="str">
        <f>IF('01'!B22="","",'01'!B22)</f>
        <v>周一</v>
      </c>
      <c r="C22" s="10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55" t="str">
        <f t="shared" si="4"/>
        <v/>
      </c>
    </row>
    <row r="23" spans="1:20" ht="20.100000000000001" customHeight="1">
      <c r="A23" s="55">
        <f>IF('01'!A23="","",'01'!A23)</f>
        <v>17</v>
      </c>
      <c r="B23" s="55" t="str">
        <f>IF('01'!B23="","",'01'!B23)</f>
        <v>周二</v>
      </c>
      <c r="C23" s="10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5" t="str">
        <f t="shared" si="4"/>
        <v/>
      </c>
    </row>
    <row r="24" spans="1:20" ht="20.100000000000001" customHeight="1">
      <c r="A24" s="55">
        <f>IF('01'!A24="","",'01'!A24)</f>
        <v>18</v>
      </c>
      <c r="B24" s="55" t="str">
        <f>IF('01'!B24="","",'01'!B24)</f>
        <v>周三</v>
      </c>
      <c r="C24" s="10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5" t="str">
        <f t="shared" si="4"/>
        <v/>
      </c>
    </row>
    <row r="25" spans="1:20" ht="20.100000000000001" customHeight="1">
      <c r="A25" s="55">
        <f>IF('01'!A25="","",'01'!A25)</f>
        <v>19</v>
      </c>
      <c r="B25" s="55" t="str">
        <f>IF('01'!B25="","",'01'!B25)</f>
        <v>周四</v>
      </c>
      <c r="C25" s="10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5" t="str">
        <f>IF(OR(N25&gt;0,O25&gt;0),SUM(N25:O25),"")</f>
        <v/>
      </c>
    </row>
    <row r="26" spans="1:20" ht="20.100000000000001" customHeight="1">
      <c r="A26" s="55">
        <f>IF('01'!A26="","",'01'!A26)</f>
        <v>20</v>
      </c>
      <c r="B26" s="55" t="str">
        <f>IF('01'!B26="","",'01'!B26)</f>
        <v>周五</v>
      </c>
      <c r="C26" s="10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55" t="str">
        <f t="shared" ref="T26:T37" si="5">IF(OR(N26&gt;0,O26&gt;0),SUM(N26:O26),"")</f>
        <v/>
      </c>
    </row>
    <row r="27" spans="1:20" ht="20.100000000000001" customHeight="1">
      <c r="A27" s="55">
        <f>IF('01'!A27="","",'01'!A27)</f>
        <v>21</v>
      </c>
      <c r="B27" s="55" t="str">
        <f>IF('01'!B27="","",'01'!B27)</f>
        <v>周六</v>
      </c>
      <c r="C27" s="10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5" t="str">
        <f t="shared" si="5"/>
        <v/>
      </c>
    </row>
    <row r="28" spans="1:20" ht="20.100000000000001" customHeight="1">
      <c r="A28" s="55">
        <f>IF('01'!A28="","",'01'!A28)</f>
        <v>22</v>
      </c>
      <c r="B28" s="55" t="str">
        <f>IF('01'!B28="","",'01'!B28)</f>
        <v>周日</v>
      </c>
      <c r="C28" s="10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55" t="str">
        <f t="shared" si="5"/>
        <v/>
      </c>
    </row>
    <row r="29" spans="1:20" ht="20.100000000000001" customHeight="1">
      <c r="A29" s="55">
        <f>IF('01'!A29="","",'01'!A29)</f>
        <v>23</v>
      </c>
      <c r="B29" s="55" t="str">
        <f>IF('01'!B29="","",'01'!B29)</f>
        <v>周一</v>
      </c>
      <c r="C29" s="10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5" t="str">
        <f t="shared" si="5"/>
        <v/>
      </c>
    </row>
    <row r="30" spans="1:20" ht="20.100000000000001" customHeight="1">
      <c r="A30" s="55">
        <f>IF('01'!A30="","",'01'!A30)</f>
        <v>24</v>
      </c>
      <c r="B30" s="55" t="str">
        <f>IF('01'!B30="","",'01'!B30)</f>
        <v>周二</v>
      </c>
      <c r="C30" s="10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5" t="str">
        <f t="shared" si="5"/>
        <v/>
      </c>
    </row>
    <row r="31" spans="1:20" ht="20.100000000000001" customHeight="1">
      <c r="A31" s="55">
        <f>IF('01'!A31="","",'01'!A31)</f>
        <v>25</v>
      </c>
      <c r="B31" s="55" t="str">
        <f>IF('01'!B31="","",'01'!B31)</f>
        <v>周三</v>
      </c>
      <c r="C31" s="10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5" t="str">
        <f t="shared" si="5"/>
        <v/>
      </c>
    </row>
    <row r="32" spans="1:20" ht="20.100000000000001" customHeight="1">
      <c r="A32" s="55">
        <f>IF('01'!A32="","",'01'!A32)</f>
        <v>26</v>
      </c>
      <c r="B32" s="55" t="str">
        <f>IF('01'!B32="","",'01'!B32)</f>
        <v>周四</v>
      </c>
      <c r="C32" s="10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55" t="str">
        <f t="shared" si="5"/>
        <v/>
      </c>
    </row>
    <row r="33" spans="1:20" ht="20.100000000000001" customHeight="1">
      <c r="A33" s="55">
        <f>IF('01'!A33="","",'01'!A33)</f>
        <v>27</v>
      </c>
      <c r="B33" s="55" t="str">
        <f>IF('01'!B33="","",'01'!B33)</f>
        <v>周五</v>
      </c>
      <c r="C33" s="10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5" t="str">
        <f t="shared" si="5"/>
        <v/>
      </c>
    </row>
    <row r="34" spans="1:20" ht="20.100000000000001" customHeight="1">
      <c r="A34" s="55">
        <f>IF('01'!A34="","",'01'!A34)</f>
        <v>28</v>
      </c>
      <c r="B34" s="55" t="str">
        <f>IF('01'!B34="","",'01'!B34)</f>
        <v>周六</v>
      </c>
      <c r="C34" s="10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5" t="str">
        <f t="shared" si="5"/>
        <v/>
      </c>
    </row>
    <row r="35" spans="1:20" ht="20.100000000000001" customHeight="1">
      <c r="A35" s="55">
        <f>IF('01'!A35="","",'01'!A35)</f>
        <v>29</v>
      </c>
      <c r="B35" s="55" t="str">
        <f>IF('01'!B35="","",'01'!B35)</f>
        <v>周日</v>
      </c>
      <c r="C35" s="10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5" t="str">
        <f t="shared" si="5"/>
        <v/>
      </c>
    </row>
    <row r="36" spans="1:20" ht="20.100000000000001" customHeight="1">
      <c r="A36" s="55">
        <f>IF('01'!A36="","",'01'!A36)</f>
        <v>30</v>
      </c>
      <c r="B36" s="55" t="str">
        <f>IF('01'!B36="","",'01'!B36)</f>
        <v>周一</v>
      </c>
      <c r="C36" s="10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5" t="str">
        <f t="shared" si="5"/>
        <v/>
      </c>
    </row>
    <row r="37" spans="1:20" ht="20.100000000000001" customHeight="1">
      <c r="A37" s="55">
        <f>IF('01'!A37="","",'01'!A37)</f>
        <v>31</v>
      </c>
      <c r="B37" s="55" t="str">
        <f>IF('01'!B37="","",'01'!B37)</f>
        <v>周二</v>
      </c>
      <c r="C37" s="101"/>
      <c r="D37" s="1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5" t="str">
        <f t="shared" si="5"/>
        <v/>
      </c>
    </row>
  </sheetData>
  <sheetProtection password="CEE5" sheet="1" objects="1" scenarios="1" formatRows="0"/>
  <mergeCells count="4">
    <mergeCell ref="A1:B1"/>
    <mergeCell ref="A2:B2"/>
    <mergeCell ref="C1:R1"/>
    <mergeCell ref="S1:T1"/>
  </mergeCells>
  <phoneticPr fontId="30" type="noConversion"/>
  <printOptions horizontalCentered="1"/>
  <pageMargins left="0.12" right="0.12" top="0.25" bottom="0.31496062992125984" header="0.15748031496062992" footer="0.15748031496062992"/>
  <pageSetup paperSize="9" orientation="landscape" r:id="rId1"/>
  <headerFooter alignWithMargins="0">
    <oddFooter>&amp;L&amp;9&amp;A&amp;R&amp;9第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83</vt:i4>
      </vt:variant>
      <vt:variant>
        <vt:lpstr>命名范围</vt:lpstr>
      </vt:variant>
      <vt:variant>
        <vt:i4>82</vt:i4>
      </vt:variant>
    </vt:vector>
  </HeadingPairs>
  <TitlesOfParts>
    <vt:vector size="165" baseType="lpstr">
      <vt:lpstr>图表看板</vt:lpstr>
      <vt:lpstr>数据看板</vt:lpstr>
      <vt:lpstr>数据日报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'26'!Print_Titles</vt:lpstr>
      <vt:lpstr>'27'!Print_Titles</vt:lpstr>
      <vt:lpstr>'28'!Print_Titles</vt:lpstr>
      <vt:lpstr>'29'!Print_Titles</vt:lpstr>
      <vt:lpstr>'30'!Print_Titles</vt:lpstr>
      <vt:lpstr>'31'!Print_Titles</vt:lpstr>
      <vt:lpstr>'32'!Print_Titles</vt:lpstr>
      <vt:lpstr>'33'!Print_Titles</vt:lpstr>
      <vt:lpstr>'34'!Print_Titles</vt:lpstr>
      <vt:lpstr>'35'!Print_Titles</vt:lpstr>
      <vt:lpstr>'36'!Print_Titles</vt:lpstr>
      <vt:lpstr>'37'!Print_Titles</vt:lpstr>
      <vt:lpstr>'38'!Print_Titles</vt:lpstr>
      <vt:lpstr>'39'!Print_Titles</vt:lpstr>
      <vt:lpstr>'40'!Print_Titles</vt:lpstr>
      <vt:lpstr>'41'!Print_Titles</vt:lpstr>
      <vt:lpstr>'42'!Print_Titles</vt:lpstr>
      <vt:lpstr>'43'!Print_Titles</vt:lpstr>
      <vt:lpstr>'44'!Print_Titles</vt:lpstr>
      <vt:lpstr>'45'!Print_Titles</vt:lpstr>
      <vt:lpstr>'46'!Print_Titles</vt:lpstr>
      <vt:lpstr>'47'!Print_Titles</vt:lpstr>
      <vt:lpstr>'48'!Print_Titles</vt:lpstr>
      <vt:lpstr>'49'!Print_Titles</vt:lpstr>
      <vt:lpstr>'50'!Print_Titles</vt:lpstr>
      <vt:lpstr>'51'!Print_Titles</vt:lpstr>
      <vt:lpstr>'52'!Print_Titles</vt:lpstr>
      <vt:lpstr>'53'!Print_Titles</vt:lpstr>
      <vt:lpstr>'54'!Print_Titles</vt:lpstr>
      <vt:lpstr>'55'!Print_Titles</vt:lpstr>
      <vt:lpstr>'56'!Print_Titles</vt:lpstr>
      <vt:lpstr>'57'!Print_Titles</vt:lpstr>
      <vt:lpstr>'58'!Print_Titles</vt:lpstr>
      <vt:lpstr>'59'!Print_Titles</vt:lpstr>
      <vt:lpstr>'60'!Print_Titles</vt:lpstr>
      <vt:lpstr>'61'!Print_Titles</vt:lpstr>
      <vt:lpstr>'62'!Print_Titles</vt:lpstr>
      <vt:lpstr>'63'!Print_Titles</vt:lpstr>
      <vt:lpstr>'64'!Print_Titles</vt:lpstr>
      <vt:lpstr>'65'!Print_Titles</vt:lpstr>
      <vt:lpstr>'66'!Print_Titles</vt:lpstr>
      <vt:lpstr>'67'!Print_Titles</vt:lpstr>
      <vt:lpstr>'68'!Print_Titles</vt:lpstr>
      <vt:lpstr>'69'!Print_Titles</vt:lpstr>
      <vt:lpstr>'70'!Print_Titles</vt:lpstr>
      <vt:lpstr>'71'!Print_Titles</vt:lpstr>
      <vt:lpstr>'72'!Print_Titles</vt:lpstr>
      <vt:lpstr>'73'!Print_Titles</vt:lpstr>
      <vt:lpstr>'74'!Print_Titles</vt:lpstr>
      <vt:lpstr>'75'!Print_Titles</vt:lpstr>
      <vt:lpstr>'76'!Print_Titles</vt:lpstr>
      <vt:lpstr>'77'!Print_Titles</vt:lpstr>
      <vt:lpstr>'78'!Print_Titles</vt:lpstr>
      <vt:lpstr>'79'!Print_Titles</vt:lpstr>
      <vt:lpstr>'80'!Print_Titles</vt:lpstr>
      <vt:lpstr>数据看板!Print_Titles</vt:lpstr>
      <vt:lpstr>数据日报!Print_Titles</vt:lpstr>
    </vt:vector>
  </TitlesOfParts>
  <LinksUpToDate>false</LinksUpToDate>
  <CharactersWithSpaces>0</CharactersWithSpaces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网约车营运数据表</dc:title>
  <dc:creator>金浩良</dc:creator>
  <cp:lastModifiedBy>Gordon</cp:lastModifiedBy>
  <cp:revision>1</cp:revision>
  <cp:lastPrinted>2021-08-02T11:48:34Z</cp:lastPrinted>
  <dcterms:created xsi:type="dcterms:W3CDTF">2018-06-15T22:57:34Z</dcterms:created>
  <dcterms:modified xsi:type="dcterms:W3CDTF">2021-08-06T20:50:01Z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